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Критерии оценки" sheetId="1" r:id="rId4"/>
    <sheet state="visible" name="Перечень профессиональных задач" sheetId="2" r:id="rId5"/>
  </sheets>
  <definedNames/>
  <calcPr/>
  <extLst>
    <ext uri="GoogleSheetsCustomDataVersion2">
      <go:sheetsCustomData xmlns:go="http://customooxmlschemas.google.com/" r:id="rId6" roundtripDataChecksum="fpHz2B9uAlGLwzmvQTcgKSzfSE912RdPDQXpVjA8EpU="/>
    </ext>
  </extLst>
</workbook>
</file>

<file path=xl/sharedStrings.xml><?xml version="1.0" encoding="utf-8"?>
<sst xmlns="http://schemas.openxmlformats.org/spreadsheetml/2006/main" count="815" uniqueCount="558">
  <si>
    <t>Мероприятие</t>
  </si>
  <si>
    <t>Финал чемпионата по профессиональному мастерству "Профессионалы" г.Нижний Новгород</t>
  </si>
  <si>
    <t>Наименование компетенции</t>
  </si>
  <si>
    <t>Программные решения для бизнеса</t>
  </si>
  <si>
    <t>Код</t>
  </si>
  <si>
    <t>Субкритерий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</si>
  <si>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</si>
  <si>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</si>
  <si>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</si>
  <si>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</si>
  <si>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</si>
  <si>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</si>
  <si>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</si>
  <si>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</si>
  <si>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Проектирование программных решений</t>
  </si>
  <si>
    <t>Диаграмма вариантов использования</t>
  </si>
  <si>
    <t>И</t>
  </si>
  <si>
    <t>Акторы определены верно</t>
  </si>
  <si>
    <t>- 0,25 балла за каждый пропущенный или лишний актор; -0.10 балла за некорректное описание (например, неправильное название или роль)</t>
  </si>
  <si>
    <t>Варианты использования (Use Cases) определены верно</t>
  </si>
  <si>
    <t>-1 балл за каждый пропущенный или лишний вариант использования.
-0.5 балла за некорректное описание варианта использования.</t>
  </si>
  <si>
    <t>Связи между акторами и вариантами использования определены верно</t>
  </si>
  <si>
    <t>-0.5 балла за некорректный тип связи (например, ассоциация вместо включения или расширения</t>
  </si>
  <si>
    <t>Использование отношений включения (include) и расширения (extend)</t>
  </si>
  <si>
    <t>-0,5 балла за каждое отсутствующее/неверно определенное отношение
-0.25 балла за некорректное использование отношения.</t>
  </si>
  <si>
    <t>Оформление диаграммы соответствует стандарту UML</t>
  </si>
  <si>
    <t>-0,15 балла за нарушение стандартов UML (неправильные обозначения, стрелки и т.д.).
-0.1 балла за плохую читаемость или структурированность диаграммы.</t>
  </si>
  <si>
    <t xml:space="preserve">Проектирование  диаграммы деятельности </t>
  </si>
  <si>
    <t>Пользователи определены верно</t>
  </si>
  <si>
    <t>-0,25  за каждый пропущенный или неверно определенный  пользователь; -0.1 балла за некорректное описание роли</t>
  </si>
  <si>
    <t>Начало и конец процесса определены</t>
  </si>
  <si>
    <t>Функции выделены верно и соответствуют заданию</t>
  </si>
  <si>
    <t>-0,5 балла за каждый пропущенный или ошибочный элемент функции; -0.25 балла за некорректное описание</t>
  </si>
  <si>
    <t>Последовательность функций определена верно и соответствует заданию</t>
  </si>
  <si>
    <t>-0,25 балла за пропущенный переход; -0,15 балла за некорректный порядок выполнения</t>
  </si>
  <si>
    <t>Ветвления, слияния и синхронизации применены и соответствуют заданию</t>
  </si>
  <si>
    <t>-0,5 за пропущенное ветвление, слияние или синхронизацию; -0.25 балла за некорректное использование</t>
  </si>
  <si>
    <t>Проектирование диаграммы IDEF</t>
  </si>
  <si>
    <t>Корректность определения ключевых функций (блоков)</t>
  </si>
  <si>
    <t>-0.25 балла за каждый пропущенный или ошибочный блок; -0.1 балла за некорректное описание</t>
  </si>
  <si>
    <t>Корректность определения входов, выходов, управляющих воздействий и механизмов</t>
  </si>
  <si>
    <t>-0.25 балла за каждый пропущенный элемент; -0.1 балла за некорректное описание</t>
  </si>
  <si>
    <t>Логичность и корректность взаимосвязей между функциями</t>
  </si>
  <si>
    <t>-0.25 балла за каждую пропущенную или лишнюю связь; -0.1 балла за некорректное направление</t>
  </si>
  <si>
    <t>Корректность декомпозиции первого уровня</t>
  </si>
  <si>
    <t>-0.25 балла за отсутствие декомпозиции; -0.1 балла за некорректную детализацию</t>
  </si>
  <si>
    <t>Соответствие оформления стандарту IDEF0</t>
  </si>
  <si>
    <t>-0.25 балла за нарушение стандартов; -0.1 балла за плохую читаемость</t>
  </si>
  <si>
    <t>Разработка базы данных</t>
  </si>
  <si>
    <t>Основные сущности определены в полном объеме</t>
  </si>
  <si>
    <t>Минус 20% за каждую ошибку</t>
  </si>
  <si>
    <t>Все атрибуты (поля) рассмотрены и определены (в минимальном наборе сущностей, вычитая за отсутствующие)</t>
  </si>
  <si>
    <t>Минус 10% за каждую ошибку</t>
  </si>
  <si>
    <t>Идентификатор в таблице присутствует (в минимальном наборе сущностей)</t>
  </si>
  <si>
    <t>Все типы данных заданы неизбыточно и реализованы требования к ограничениям типов (в минимальном наборе сущностей, вычитая за отсутствующие)</t>
  </si>
  <si>
    <t>Разработанная база данных находится в 1НФ (при наличии 80% минимального набора сущностей и связей)</t>
  </si>
  <si>
    <t>Разработанная база данных находится в 2НФ (при наличии 80% минимального набора сущностей и связей)</t>
  </si>
  <si>
    <t>Разработанная база данных находится в 3НФ (при наличии 80% минимального набора сущностей и связей)</t>
  </si>
  <si>
    <t>Отношения определены правильно (в минимальном наборе сущностей)</t>
  </si>
  <si>
    <t>С</t>
  </si>
  <si>
    <t>Таблицы и поля названы в соответствии с индустриальными стандартами</t>
  </si>
  <si>
    <t>Названия таблиц и полей содержат орфографические ошибки и/или записаны в разном стиле</t>
  </si>
  <si>
    <t>Названия таблиц и полей позволяют однозначно идентифицировать их содержимое</t>
  </si>
  <si>
    <t>Названия таблиц и полей отождествляются с сущностями и атрибутами предметной области однозначно</t>
  </si>
  <si>
    <t>Названия таблиц и полей в едином стиле, падеже, числе и дают полное и очевидное понимание хранимых данных</t>
  </si>
  <si>
    <t>Основные сущности наполнены тестовыми данными (в минимальном наборе сущностей)</t>
  </si>
  <si>
    <t>Минус 0,2 за каждую таблицу с отсутствующими записями за исключением импортируемых. Данные должны быть осмысленные</t>
  </si>
  <si>
    <t>Б</t>
  </si>
  <si>
    <t>Разработка программных решений</t>
  </si>
  <si>
    <t>Desktop: Общие требования</t>
  </si>
  <si>
    <t>Приложение является нативным desktop‑клиентом без WebView</t>
  </si>
  <si>
    <t>Проверить тип проекта, отсутствие встроенного браузера, запуск без участия браузера</t>
  </si>
  <si>
    <t>Вся работа с данными только через REST API, без прямого доступа к БД</t>
  </si>
  <si>
    <t>Проверить конфигурацию, отсутствие строк подключения к БД, наличие HTTP‑клиента; при отключенном API приложение не обращается к БД напрямую</t>
  </si>
  <si>
    <t>Авторизация реализована через /auth/login с получением JWT</t>
  </si>
  <si>
    <t>При входе проанализировать сетевой лог/лог приложения: выполняется POST /auth/login, в ответе приходит JWT‑токен</t>
  </si>
  <si>
    <t>JWT токен хранится в зашифрованном виде</t>
  </si>
  <si>
    <t>Проверить место хранения (файл/хранилище ОС), убедиться, что токен не хранится в открытом виде; наличие описания в README</t>
  </si>
  <si>
    <t>Приложение корректно отображается на экране 1366×768 и выше</t>
  </si>
  <si>
    <t>Запустить на указанном разрешении, убедиться, что элементы интерфейса не обрезаны, нет горизонтальной прокрутки основного окна</t>
  </si>
  <si>
    <t>Desktop: Экран «Авторизация»</t>
  </si>
  <si>
    <t>При запуске приложения первым отображается экран авторизации</t>
  </si>
  <si>
    <t>Запустить приложение: доступ к другим экранам без входа отсутствует, видна только форма авторизации</t>
  </si>
  <si>
    <t>Реализован ввод email</t>
  </si>
  <si>
    <t>Ввести корректный email, поле принимает текст, далее включается проверка формата при попытке входа</t>
  </si>
  <si>
    <t>Реализован ввод пароля</t>
  </si>
  <si>
    <t>Ввести пароль, символы скрыты, поле не ограничивает разумную длину пароля</t>
  </si>
  <si>
    <t>Валидация email‑формата</t>
  </si>
  <si>
    <t>Ввести строку без @ и домена, нажать «ВОЙТИ»: выводится сообщение о неверном формате, запрос к API не отправляется</t>
  </si>
  <si>
    <t>Валидация минимальной длины пароля (&gt;6 символов)</t>
  </si>
  <si>
    <t>Ввести пароль из 3–4 символов, нажать «ВОЙТИ»: выводится сообщение о недостаточной длине, запрос не выполняется</t>
  </si>
  <si>
    <t>Кнопка «ВОЙТИ» отправляет запрос POST /auth/login</t>
  </si>
  <si>
    <t>Ввести корректные данные, нажать «ВОЙТИ»: в логах/DevTools виден POST /auth/login, в ответе статус 200 и тело с токеном</t>
  </si>
  <si>
    <t>Обработка ошибки 401 при неверных учётных данных</t>
  </si>
  <si>
    <t>Ввести неверный email/пароль, получить ответ 401 и увидеть на экране сообщение вида «Неверный email или пароль» без технических деталей</t>
  </si>
  <si>
    <t>Обработка недоступности сервера (сетевой сбой или 5xx)</t>
  </si>
  <si>
    <t>Отключить сервер или изменить URL, нажать «ВОЙТИ»: увидеть сообщение «Сервер недоступен» или аналогичное, приложение не падает</t>
  </si>
  <si>
    <t>Реализован чекбокс «Запомнить меня»</t>
  </si>
  <si>
    <t>Отметить чекбокс, успешно войти, перезапустить приложение: пользователь попадает сразу на главную без повторного ввода логина/пароля</t>
  </si>
  <si>
    <t>При входе без «Запомнить меня» сессия не восстанавливается после перезапуска</t>
  </si>
  <si>
    <t>Войти с пустым чекбоксом, закрыть и открыть приложение: снова отображается экран авторизации, сессия не сохранена</t>
  </si>
  <si>
    <t>После входа токен используется в последующих запросах</t>
  </si>
  <si>
    <t>Открыть любой функциональный экран, убедиться, что все запросы содержат заголовок Authorization с полученным токеном</t>
  </si>
  <si>
    <t>Реализована заглушка возможности восстановления пароля</t>
  </si>
  <si>
    <t>Нажать ссылку/кнопку восстановления: появляется диалог или сообщение о том, что функция в разработке или имитирует отправку письма без реальной логики</t>
  </si>
  <si>
    <t>Сообщения об ошибках понятны пользователю и не содержат технических подробностей</t>
  </si>
  <si>
    <t>При любых ошибках (401/500/timeout) отображаются человеко‑понятные тексты без JSON, stack trace и служебной информации</t>
  </si>
  <si>
    <t>Desktop: Экран «Главная страница»</t>
  </si>
  <si>
    <t>Реализовано отображение ФИО, фото и роли пользователя в заголовке</t>
  </si>
  <si>
    <t>После входа открыть главную: в верхней части виден аватар или заглушка, полное имя и роль (например, «HR‑специалист»)</t>
  </si>
  <si>
    <t>Реализован выпадающий список профиля («Мой профиль», «Настройки», «Выход»)</t>
  </si>
  <si>
    <t>Клик по аватару/ФИО открывает список; все три пункта присутствуют и выбираются</t>
  </si>
  <si>
    <t>Пункт «Мой профиль» открывает просмотр или редактирование профиля пользователя</t>
  </si>
  <si>
    <t>Выбрать «Мой профиль» в выпадающем списке: открывается окно/экран с данными текущего пользователя</t>
  </si>
  <si>
    <t>Пункт «Настройки» открывает экран/окно настроек</t>
  </si>
  <si>
    <t>Выбрать «Настройки»: появляется экран/диалог с настройками или корректная заглушка</t>
  </si>
  <si>
    <t>Пункт «Выход» корректно выполняет разлогин и возврат на экран авторизации</t>
  </si>
  <si>
    <t>Выбрать «Выход»: токен удалён, показывается экран авторизации, переход к другим экранам без повторного входа невозможен</t>
  </si>
  <si>
    <t>Реализовано отображение карточек сводки по активности</t>
  </si>
  <si>
    <t>На странице видны несколько блоков с числом активных профилей, процентом соответствия вакансиям и средним рейтингом</t>
  </si>
  <si>
    <t>Карточки сводки получают данные из /dashboard/summary</t>
  </si>
  <si>
    <t>При открытии главной в логах виден GET /dashboard/summary, значения на карточках соответствуют ответу API</t>
  </si>
  <si>
    <t>Реализовано отображение топ‑5 технологий</t>
  </si>
  <si>
    <t>Видна таблица/список пяти технологий с процентами и визуальной индикацией распределения</t>
  </si>
  <si>
    <t>Топ‑5 технологий загружается из /skills/top</t>
  </si>
  <si>
    <t>При загрузке главной выполняется GET /skills/top, данные на экране совпадают с содержимым ответа</t>
  </si>
  <si>
    <t>Кнопка «Обновить» повторно запрашивает сводку и топ‑5 технологий</t>
  </si>
  <si>
    <t>Нажать «Обновить»: выполняются новые запросы к /dashboard/summary и /skills/top, на экране видны обновлённые значения</t>
  </si>
  <si>
    <t>Автоматическое обновление данных каждые 5 минут</t>
  </si>
  <si>
    <t>Оставить экран открытым; по логам или по меткам обновления видно, что запросы к /dashboard/summary и /skills/top идут без вмешательства пользователя</t>
  </si>
  <si>
    <t>Корректная обработка отсутствия данных или ошибок</t>
  </si>
  <si>
    <t>При симуляции ошибки API карточки показывают понятное сообщение о недоступности данных, интерфейс остаётся стабильным</t>
  </si>
  <si>
    <t>Desktop: Экран «Поиск профилей»</t>
  </si>
  <si>
    <t>При переходе в раздел поиска отображается панель фильтров</t>
  </si>
  <si>
    <t>Открыть экран «Поиск профилей»: сверху видны поля фильтрации по технологиям, уровню, опыту и рейтингу</t>
  </si>
  <si>
    <t>Реализован ввод технологий с автокомплитом и чипами</t>
  </si>
  <si>
    <t>Начать ввод названия технологии, появляются подсказки; выбор подсказки добавляет чип, чип можно удалить кликом</t>
  </si>
  <si>
    <t>Автокомплит технологий использует API /skills/suggest</t>
  </si>
  <si>
    <t>При вводе текста для технологии выполняется GET /skills/suggest, список подсказок соответствует ответу API</t>
  </si>
  <si>
    <t>Реализован выбор диапазона уровня навыков</t>
  </si>
  <si>
    <t>Можно указать минимальный и максимальный уровень навыков; изменения влияют на результаты поиска</t>
  </si>
  <si>
    <t>Реализован выбор минимального опыта и рейтинга</t>
  </si>
  <si>
    <t>Задать минимальный стаж и минимальный рейтинг, затем выполнить поиск и убедиться, что выдача соответствует ограничениям</t>
  </si>
  <si>
    <t>Кнопка «Найти» отправляет GET /users/search с текущими фильтрами</t>
  </si>
  <si>
    <t>Нажать «Найти»: по логам проверить URL и параметры запросов, они должны совпадать с выставленными фильтрами</t>
  </si>
  <si>
    <t>Таблица результатов отображает №, ID кандидата, навыки, рейтинг и тренд</t>
  </si>
  <si>
    <t>После поиска таблица содержит нужные колонки, рейтинг сопровождается иконкой тренда (рост, без изменений, падение)</t>
  </si>
  <si>
    <t>Таблица поддерживает пагинацию 25/50/100 записей</t>
  </si>
  <si>
    <t>Сменить размер страницы, убедиться, что количество отображаемых строк соответствует выбранному значению</t>
  </si>
  <si>
    <t>Реализована сортировка по колонкам результатов</t>
  </si>
  <si>
    <t>Нажать на заголовок «Рейтинг» и другие: порядок строк меняется по возрастанию/убыванию</t>
  </si>
  <si>
    <t>Кнопка «Очистить» сбрасывает все фильтры</t>
  </si>
  <si>
    <t>Нажать «Очистить»: все поля фильтров очищены, чипы удалены, таблица возвращается в исходное состояние или становится пустой</t>
  </si>
  <si>
    <t>Кнопка «Подробно» открывает карточку профиля в модальном окне</t>
  </si>
  <si>
    <t>Нажать «Подробно» в строке кандидата: появляется окно с карточкой профиля без смены основного экрана</t>
  </si>
  <si>
    <t>Кнопка «CSV» экспортирует текущие результаты поиска</t>
  </si>
  <si>
    <t>Нажать «CSV»: формируется и сохраняется файл с данными, соответствующими текущему фильтру и сортировке</t>
  </si>
  <si>
    <t>Desktop: Экран «Карточка профиля»</t>
  </si>
  <si>
    <t>Отображается публичный ID и статус кандидата</t>
  </si>
  <si>
    <t>Открыть карточку: сверху виден публичный идентификатор (например, #ITP‑12345) и индикатор статуса</t>
  </si>
  <si>
    <t>ФИО отображается в анонимизированном виде для режима работодателя</t>
  </si>
  <si>
    <t>Проверить формат отображения имени: «Фамилия И.И. (анонимный профиль)», без лишних персональных данных</t>
  </si>
  <si>
    <t>Карточка рейтинга показывает индекс компетенций и доверие сообщества</t>
  </si>
  <si>
    <t>В блоке рейтинга отображаются два процентных значения и визуальная индикация (например, прогресс‑бар)</t>
  </si>
  <si>
    <t>Данные рейтинга получены из отдельного API</t>
  </si>
  <si>
    <t>При открытии карточки выполняется запрос /users/{id}/rating, значения на экране соответствуют ответу</t>
  </si>
  <si>
    <t>Таблица навыков показывает технологию, уровень и количество подтверждений</t>
  </si>
  <si>
    <t>Таблица содержит три колонки, данные по каждому навыку заполняются из API, присутствует счётчик подтверждений</t>
  </si>
  <si>
    <t>Навыки отсортированы по убыванию уровня</t>
  </si>
  <si>
    <t>Проверить порядок строк: навыки с большим уровнем находятся выше навыков с меньшим</t>
  </si>
  <si>
    <t>Список опыта работы отображает период, компанию и тип занятости</t>
  </si>
  <si>
    <t>В блоке опыта видны записи с годами, названием организации и пометкой формата занятости (ТК РФ, фриланс и т.п.)</t>
  </si>
  <si>
    <t>Контактные данные компаний кандидата не отображаются</t>
  </si>
  <si>
    <t>В карточке нет адресов, телефонов и email компаний, только названия и тип занятости</t>
  </si>
  <si>
    <t>Кнопка «Назад» возвращает к экрану поиска с сохранёнными фильтрами</t>
  </si>
  <si>
    <t>Нажать «← Назад»: открывается экран поиска, фильтры и страница пагинации те же, что до перехода</t>
  </si>
  <si>
    <t>Кнопка «В подборку» добавляет кандидата в выбранные подборки</t>
  </si>
  <si>
    <t>Нажать «В подборку», выбрать подборку, подтвердить: кандидат появляется в списке выбранной подборки на соответствующем экране</t>
  </si>
  <si>
    <t>Кнопка «PDF‑отчёт» формирует отчёт по кандидату</t>
  </si>
  <si>
    <t>Нажать «📄PDF‑отчёт»: генерируется и сохраняется файл с подробной информацией профиля кандидата</t>
  </si>
  <si>
    <t>Кнопка «Пригласить» работает как заглушка без ошибок</t>
  </si>
  <si>
    <t>Нажать «✉Пригласить»: показывается корректное информационное сообщение о недоступности функции, приложение работает стабильно</t>
  </si>
  <si>
    <t>Desktop: Экран «Подборки кандидатов»</t>
  </si>
  <si>
    <t>Отображается название активной подборки и её краткая статистика</t>
  </si>
  <si>
    <t>Открыть экран: видно имя подборки, число кандидатов и дату создания</t>
  </si>
  <si>
    <t>Можно выбрать другую подборку из списка</t>
  </si>
  <si>
    <t>Сменить подборку через список/выпадающий элемент: таблица кандидатов обновляется под выбранную подборку</t>
  </si>
  <si>
    <t>Кнопка «Редактировать» позволяет изменить название подборки</t>
  </si>
  <si>
    <t>Нажать «✏️Редактировать», изменить имя, сохранить: новое название отображается и сохраняется</t>
  </si>
  <si>
    <t>Таблица кандидатов содержит №, ID, рейтинг и кнопку удаления</t>
  </si>
  <si>
    <t>Проверить, что каждая запись содержит нужные поля и кнопку «✗ Удалить» для удаления кандидата из подборки</t>
  </si>
  <si>
    <t>Удаление кандидата из подборки с подтверждением</t>
  </si>
  <si>
    <t>Нажать «✗ Удалить», подтвердить действие: кандидат исчезает из таблицы, данные синхронизируются с API</t>
  </si>
  <si>
    <t>Поддерживается пагинация списка кандидатов</t>
  </si>
  <si>
    <t>Для длинных списков доступны элементы управления страницами, переключение страниц работает корректно</t>
  </si>
  <si>
    <t>Кнопка «Новая» создаёт новую подборку</t>
  </si>
  <si>
    <t>Нажать «➕Новая», задать название, сохранить: новая подборка появляется в списке и доступна для работы</t>
  </si>
  <si>
    <t>Кнопка «Экспорт подборки» формирует файл с кандидатами</t>
  </si>
  <si>
    <t>Нажать «📤Экспорт подборки»: создаётся файл (PDF/Excel) со списком кандидатов активной подборки</t>
  </si>
  <si>
    <t>Кнопка «Удалить подборку» удаляет всю подборку после подтверждения</t>
  </si>
  <si>
    <t>Нажать «🗑️Удалить подборку», подтвердить: подборка исчезает из списка, доступ к её данным из UI отсутствует</t>
  </si>
  <si>
    <t>Desktop: Экран «Генератор отчётов»</t>
  </si>
  <si>
    <t>Реализован выбор типа отчёта: по кандидату или по подборке</t>
  </si>
  <si>
    <t>На форме присутствует переключатель типа, от выбора зависит набор обязательных полей (ID кандидата или ID подборки)</t>
  </si>
  <si>
    <t>Поле ID поддерживает выбор существующих объектов (автокомплит)</t>
  </si>
  <si>
    <t>При вводе ID или имени выполняется поиск по API, предлагаются варианты, выбранный подставляется в поле</t>
  </si>
  <si>
    <t>Реализован выбор периода отчёта (месяц/квартал/год)</t>
  </si>
  <si>
    <t>Список периодов доступен, от выбора зависит содержимое отчёта</t>
  </si>
  <si>
    <t>Кнопка «Сформировать отчёт» запрашивает данные отчёта через API</t>
  </si>
  <si>
    <t>Нажать «Сформировать»: выполняется запрос к сервису отчётов, после успешного ответа появляется предпросмотр</t>
  </si>
  <si>
    <t>В предпросмотре отображаются таблица и/или графики на основе полученных данных</t>
  </si>
  <si>
    <t>Проверить, что данные в предпросмотре совпадают с ответом API и изменяются при смене параметров</t>
  </si>
  <si>
    <t>Кнопка «PDF» формирует отчёт в формате PDF</t>
  </si>
  <si>
    <t>Нажать «PDF»: файл скачивается/открывается, содержит те же данные, что и в предпросмотре</t>
  </si>
  <si>
    <t>Кнопка «Excel» формирует отчёт в формате Excel</t>
  </si>
  <si>
    <t>Нажать «Excel»: создаётся Excel‑файл с таблицей данных отчёта</t>
  </si>
  <si>
    <t>Ошибки генерации отчёта корректно отображаются пользователю</t>
  </si>
  <si>
    <t>Смоделировать ошибку API; пользователь получает внятное сообщение и возможность повторного запуска генерации</t>
  </si>
  <si>
    <t>Desktop: Экран «Аналитика рынка»</t>
  </si>
  <si>
    <t>Отображается круговая диаграмма распределения специалистов по технологиям</t>
  </si>
  <si>
    <t>При открытии экрана видно диаграмму с секторами Python, JavaScript, Java и «Другое» и их процентами</t>
  </si>
  <si>
    <t>Отображается линейный график динамики среднего рейтинга за выбранный период</t>
  </si>
  <si>
    <t>На графике видна линия изменения среднего рейтинга по датам; значения зависят от выбранного периода</t>
  </si>
  <si>
    <t>Таблица топ‑10 технологий содержит название, средний уровень и количество специалистов и поддерживает сортировку</t>
  </si>
  <si>
    <t>Проверить наличие 10 строк и сортировку по каждому столбцу по клику на заголовок</t>
  </si>
  <si>
    <t>Фильтры периода (30/90 дней) корректно влияют на диаграммы и таблицу</t>
  </si>
  <si>
    <t>Сменить период, убедиться, что круговая диаграмма, график и таблица обновили свои данные</t>
  </si>
  <si>
    <t>Кнопка «Экспорт» выгружает аналитические данные</t>
  </si>
  <si>
    <t>Нажать «📤Экспорт»: получить файл (например, CSV) с данными по текущему периоду и топ‑10 технологиям</t>
  </si>
  <si>
    <t>При отсутствии данных выводится понятное сообщение и интерфейс не ломается</t>
  </si>
  <si>
    <t>Смоделировать пустой ответ API; увидеть сообщение «Недостаточно данных для анализа» или аналог, графики не падают с ошибкой</t>
  </si>
  <si>
    <t>Веб: Общие требования</t>
  </si>
  <si>
    <t>Авторизация: JWT токены, хранятся в localStorage/sessionStorage с шифрованием</t>
  </si>
  <si>
    <t>Проверить наличие шифрования перед сохранением токена. В devtools убедиться, что токен не хранится в открытом виде</t>
  </si>
  <si>
    <t>Все операции через REST API, прямой доступ к БД запрещён</t>
  </si>
  <si>
    <t>Проверить отсутствие строк подключения к БД в коде клиента. Все запросы идут на API endpoints</t>
  </si>
  <si>
    <t>Безопасность: защита от XSS/CSRF, валидация всех форм</t>
  </si>
  <si>
    <t>Проверить экранирование пользовательского ввода, наличие CSRF-токенов (для не-GET запросов), валидацию на клиенте</t>
  </si>
  <si>
    <t>Адаптивность: корректное отображение от 320px до 1920px</t>
  </si>
  <si>
    <t>Протестировать на разрешениях 320px, 768px, 1024px, 1920px. Элементы не обрезаны, навигация адаптируется</t>
  </si>
  <si>
    <t>Веб: Регистрация / Авторизация</t>
  </si>
  <si>
    <t>Переключение режимов: вкладки "Войти" / "Регистрация"</t>
  </si>
  <si>
    <t>Проверить наличие двух вкладок, переключение без перезагрузки страницы</t>
  </si>
  <si>
    <t>Регистрация: поля ФИО, Email, Пароль (&gt;8 символов), Подтверждение пароля. POST /auth/register</t>
  </si>
  <si>
    <t>Заполнить форму, нажать "Зарегистрироваться". Проверить валидацию длины пароля, совпадения паролей. В логах виден POST /auth/register</t>
  </si>
  <si>
    <t>Авторизация: Email, Пароль. POST /auth/login. (Опционально: двухфакторный код POST /auth/2fa)</t>
  </si>
  <si>
    <t>Ввести данные, нажать "Войти". Проверить запрос /auth/login. Если реализована 2FA — проверить запрос после ввода кода</t>
  </si>
  <si>
    <t>Социальные входы: заглушки Google/GitHub (+5 баллов в общую оценку)</t>
  </si>
  <si>
    <t>Проверить наличие кнопок Google/GitHub, при клике — сообщение о разработке или редирект на OAuth (бонус)</t>
  </si>
  <si>
    <t>Восстановление пароля: кнопка "Забыли пароль?" → отправка кода на email</t>
  </si>
  <si>
    <t>Нажать "Забыли пароль?", ввести email, проверить отправку запроса на восстановление, сообщение об успехе</t>
  </si>
  <si>
    <t>Обработка ошибок (401, 500, сетевые)</t>
  </si>
  <si>
    <t>Ввести неверные данные, отключить сервер. Сообщения понятны пользователю, приложение не падает</t>
  </si>
  <si>
    <t xml:space="preserve">веб: Личный кабинет — Главная </t>
  </si>
  <si>
    <t>Карточка профиля: аватар, ФИО, текущий рейтинг (индекс/доверие), прогресс-бар заполненности</t>
  </si>
  <si>
    <t>После входа проверить отображение данных пользователя, два процентных показателя рейтинга, визуальный прогресс-бар</t>
  </si>
  <si>
    <t>Ключевые метрики: "Подтверждений: X", "Навыков: Y", "Рекомендаций: Z"</t>
  </si>
  <si>
    <t>Проверить наличие трёх карточек/блоков с числами, соответствующими ответу API</t>
  </si>
  <si>
    <t>Быстрые действия: кнопки "Редактировать профиль", "Подтверждения", "Экспорт PDF"</t>
  </si>
  <si>
    <t>Проверить наличие трёх кнопок, каждая ведёт на соответствующий экран или вызывает действие</t>
  </si>
  <si>
    <t>Навигация: боковое меню (десктоп) / bottom nav (мобильный)</t>
  </si>
  <si>
    <t>При разрешении &gt;768px — боковое меню, &lt;768px — нижняя навигация. Все пункты меню рабочие</t>
  </si>
  <si>
    <t>Веб: Редактирование профиля</t>
  </si>
  <si>
    <t>Вкладки: "Общие данные", "Образование", "Опыт работы", "Навыки"</t>
  </si>
  <si>
    <t>Проверить наличие 4 вкладок, переключение между ними, сохранение данных при переключении</t>
  </si>
  <si>
    <t>Образование: добавление (тип ВУЗ/курсы, название, период, документ). Drag-to-reorder</t>
  </si>
  <si>
    <t>Добавить 2+ записи об образовании, проверить возможность перетаскивания для изменения порядка</t>
  </si>
  <si>
    <t>Опыт работы: тип (ТК РФ/фриланс/ИП), компания, период, описание. Валидация непересечения дат</t>
  </si>
  <si>
    <t>Добавить опыт с пересекающимися датами — система должна показать ошибку. Проверить все поля формы</t>
  </si>
  <si>
    <t>Навыки: поиск технологий + слайдер уровня 0–10. Автокомплит из популярных стеков</t>
  </si>
  <si>
    <t>Начать ввод технологии, появляются подсказки (API /skills/suggest). Выбор добавляет навык со слайдером</t>
  </si>
  <si>
    <t>Сохранение данных, обратная связь</t>
  </si>
  <si>
    <t>После редактирования нажать "Сохранить". Проверить отправку запроса, сообщение об успехе. Данные отображаются после перезагрузки</t>
  </si>
  <si>
    <t>Веб: Управление подтверждениями</t>
  </si>
  <si>
    <t>Таймлайн подтверждений: карточки с аватаром, текстом запроса, датой</t>
  </si>
  <si>
    <t>При открытии экрана виден список карточек с запросами. Каждая карточка содержит всю указанную информацию</t>
  </si>
  <si>
    <t>Входящие запросы: кнопки "Подтвердить", "Отклонить", "Просмотр деталей" (модальное окно)</t>
  </si>
  <si>
    <t>Для запросов со статусом "ожидает" доступны три кнопки. "Просмотр деталей" открывает модальное окно с описанием навыка</t>
  </si>
  <si>
    <t>Исходящие запросы: статусы (ожидает/подтверждено/отклонено) и кнопка "Отозвать" с подтверждением</t>
  </si>
  <si>
    <t>Переключиться на исходящие запросы, проверить отображение статусов. Для подтверждённых — кнопка "Отозвать" с двойным подтверждением</t>
  </si>
  <si>
    <t>Фильтрация: "Все", "Ожидают", "Подтверждены"</t>
  </si>
  <si>
    <t>Применить фильтры, список карточек должен обновляться соответственно статусу</t>
  </si>
  <si>
    <t>Автообновление каждые 30 секунд</t>
  </si>
  <si>
    <t>Оставить экран открытым, в логах/сети видно периодические запросы на обновление данных</t>
  </si>
  <si>
    <t>Веб: рейтинг и рекомендации</t>
  </si>
  <si>
    <t>Детализация рейтинга: круговая диаграмма (образование 30%, опыт 30%, подтверждения 40%) и текущее значение индекса</t>
  </si>
  <si>
    <t>Проверить наличие круговой диаграммы или визуализации с указанными процентами, отображение текущего индекса</t>
  </si>
  <si>
    <t>График динамики за 30/90 дней с выбором периода</t>
  </si>
  <si>
    <t>Переключить период, график обновляется. На графике есть отметки ключевых событий</t>
  </si>
  <si>
    <t>Рекомендации: "Подтянуть Docker (требуется 8/10, сейчас 6/10)", совпадения вакансий с процентами</t>
  </si>
  <si>
    <t>Проверить наличие персонализированных рекомендаций по навыкам и вакансиям, данные соответствуют API</t>
  </si>
  <si>
    <t>Таблица истории изменений с фильтрацией по периоду</t>
  </si>
  <si>
    <t>Таблица содержит даты и значения рейтинга. Фильтр работает. При пустой истории — сообщение "Рейтинг формируется"</t>
  </si>
  <si>
    <t>Веб:экспорт профиля</t>
  </si>
  <si>
    <t>Выбор формата: PDF (полный профиль) / JSON (структурированные данные)</t>
  </si>
  <si>
    <t>Переключатель между форматами работает, выбор сохраняется</t>
  </si>
  <si>
    <t>Настройки: срок действия ссылки (7/30 дней/бессрочно), режим приватности (полный/анонимный)</t>
  </si>
  <si>
    <t>Все опции доступны, при изменении обновляется предпросмотр</t>
  </si>
  <si>
    <t>Генерация: POST /users/me/export, скачивание blob, индикатор загрузки, ссылка на файл с копированием</t>
  </si>
  <si>
    <t>Нажать "Генерировать": виден индикатор, после успеха скачивается файл, появляется ссылка с обратным отсчетом срока действия</t>
  </si>
  <si>
    <t>Мобильное приложение</t>
  </si>
  <si>
    <t>Общие требования:Платформа: Android Native (Kotlin/Java) или Flutter/React Native</t>
  </si>
  <si>
    <t>Проверить структуру проекта, манифест/конфигурацию, используемые технологии</t>
  </si>
  <si>
    <t>Общие требования:Авторизация: PIN-код (4 цифры) + JWT</t>
  </si>
  <si>
    <t>При запуске отображается экран ввода PIN. После ввода проверяется получение/обновление JWT токена</t>
  </si>
  <si>
    <t>Общие требования:Все операции через REST API</t>
  </si>
  <si>
    <t>Проверить сетевые логи, все запросы идут на API endpoints, нет прямого доступа к БД</t>
  </si>
  <si>
    <t>Общие требования:Уведомления: локальные (AlarmManager + WorkManager)</t>
  </si>
  <si>
    <t>Проверить, что каждые 30 минут появляются локальные уведомления с имитацией событий</t>
  </si>
  <si>
    <t>Общие требования:Адаптивность: экраны 360x640 до 1440x3200</t>
  </si>
  <si>
    <t>Протестировать на эмуляторе с разными разрешениями, элементы не обрезаны, текст читаем</t>
  </si>
  <si>
    <t>PIN-код:Ввод PIN: цифровая клавиатура 0-9, визуальные точки ввода</t>
  </si>
  <si>
    <t>На экране отображается цифровая клавиатура и 4 точки/кружка, которые заполняются при вводе</t>
  </si>
  <si>
    <t>PIN-код:JWT обновление: автоматический refresh токена при запуске</t>
  </si>
  <si>
    <t>При запуске приложения отправляется запрос на обновление токена, PIN запрашивается после успешного refresh</t>
  </si>
  <si>
    <t>PIN-код:Смена PIN: кнопка "Забыли PIN?" → email восстановление</t>
  </si>
  <si>
    <t>Нажать "Забыли PIN?", ввести email, отправить запрос на восстановление, показать сообщение об успехе</t>
  </si>
  <si>
    <t>PIN-код:Принудительный выход: кнопка "Выйти со всех устройств" → POST /auth/logout</t>
  </si>
  <si>
    <t>Нажать кнопку, подтвердить действие, проверить запрос /auth/logout, токен удалён, PIN запрашивается заново</t>
  </si>
  <si>
    <t>PIN-код:Обработка ошибок: неверный PIN, отсутствие сети</t>
  </si>
  <si>
    <t>Ввести неверный PIN → сообщение об ошибке, поле очищается. При отсутствии сети → понятное сообщение</t>
  </si>
  <si>
    <t>Dashboard:Карточка рейтинга: два прогресс-бара (индекс компетенций, доверие) с процентами</t>
  </si>
  <si>
    <t>На главном экране видны два прогресс-бара с процентными значениями, количество подтверждений</t>
  </si>
  <si>
    <t>Dashboard:Последние уведомления: список 5 штук (новые запросы, изменения рейтинга, совпадения вакансий)</t>
  </si>
  <si>
    <t>Под карточкой рейтинга отображается список из 5 последних уведомлений с иконками типов и временем</t>
  </si>
  <si>
    <t>Dashboard:Быстрые действия: FAB "Запрос подтверждения"</t>
  </si>
  <si>
    <t>В правом нижнем углу видна плавающая кнопка, при нажатии открывается меню с пунктом "Запросить подтверждение"</t>
  </si>
  <si>
    <t>Dashboard:Bottom Navigation: Домой/Профиль/Уведомления/Экспорт</t>
  </si>
  <si>
    <t>Внизу экрана 4 иконки с подписями, активная вкладка подсвечена, переключение работает</t>
  </si>
  <si>
    <t>Краткий профиль:Ключевые навыки: топ-5 с уровнем и подтверждениями</t>
  </si>
  <si>
    <t>На экране отображается список из 5 навыков, для каждого указан уровень (число/прогресс) и количество подтверждений</t>
  </si>
  <si>
    <t>Краткий профиль:Недавние подтверждения: 3 последних</t>
  </si>
  <si>
    <t>Под навыками отображается список из 3 последних подтверждений (кто подтвердил, какой навык, дата)</t>
  </si>
  <si>
    <t>Краткий профиль:Кнопка редактирования: переход в веб-версию</t>
  </si>
  <si>
    <t>Кнопка "Редактировать" открывает браузер с веб-версией или показывает диалог с URL</t>
  </si>
  <si>
    <t>Краткий профиль:Экспорт: быстрый вызов PDF</t>
  </si>
  <si>
    <t>Кнопка "Экспорт PDF" открывает экран экспорта или сразу генерирует PDF</t>
  </si>
  <si>
    <t>Запросы:Список запросов: карточки с аватаром коллеги, навыком, уровнем, временем</t>
  </si>
  <si>
    <t>При открытии экрана виден список карточек, каждая содержит аватар, название навыка, запрашиваемый уровень, относительное время</t>
  </si>
  <si>
    <t>Запросы:Действия: swipe-to-action — "Подтвердить" (вправо), "Отклонить" (влево)</t>
  </si>
  <si>
    <t>Свайп вправо показывает зелёную кнопку, свайп влево — красную. После действия статус карточки обновляется</t>
  </si>
  <si>
    <t>Запросы:Детали: tap открывает навык/опыт в модальном окне</t>
  </si>
  <si>
    <t>Нажать на карточку — открывается модальное окно с профилем коллеги, описанием навыка, опытом</t>
  </si>
  <si>
    <t>Запросы:Badge на иконке: количество новых запросов</t>
  </si>
  <si>
    <t>На иконке "Уведомления" или "Запросы" отображается badge с числом новых (необработанных) запросов</t>
  </si>
  <si>
    <t>Запросы:Автообновление каждые 30 секунд, подсветка новых запросов</t>
  </si>
  <si>
    <t>Оставить экран открытым — в логах видны запросы каждые 30 сек, новые карточки подсвечиваются желтым</t>
  </si>
  <si>
    <t>Уведомления:Типы уведомлений: новые запросы, изменения рейтинга, совпадения вакансий</t>
  </si>
  <si>
    <t>В списке уведомлений присутствуют все три типа, у каждого своя иконка, текст соответствует типу</t>
  </si>
  <si>
    <t>Уведомления:Локальная эмуляция: WorkManager генерирует уведомления каждые 30 мин</t>
  </si>
  <si>
    <t>Проверить, что каждые 30 минут появляются новые локальные уведомления в списке (даже без реальных событий)</t>
  </si>
  <si>
    <t>Уведомления:Tap-to-action: переход на соответствующий экран</t>
  </si>
  <si>
    <t>Нажать на уведомление: запрос → экран запросов, изменение рейтинга → экран рейтинга, вакансия → профиль</t>
  </si>
  <si>
    <t>Уведомления:Очистка: swipe-to-delete или кнопка "Прочитано"</t>
  </si>
  <si>
    <t>Свайп влево удаляет уведомление, кнопка "Прочитано всё" помечает все как прочитанные</t>
  </si>
  <si>
    <t>Экспорт:Выбор формата: PDF (красивый) / JSON (технический)</t>
  </si>
  <si>
    <t>Переключатель между PDF и JSON работает, выбор сохраняется</t>
  </si>
  <si>
    <t>Экспорт:Ссылка с TTL: генерирует временную ссылку (7/30 дней)</t>
  </si>
  <si>
    <t>Выбрать срок, нажать "Генерировать" → POST /users/me/export, получена ссылка с обратным отсчетом</t>
  </si>
  <si>
    <t>Экспорт:Предпросмотр: thumbnail PDF</t>
  </si>
  <si>
    <t>Перед генерацией отображается миниатюра/превью содержимого профиля</t>
  </si>
  <si>
    <t>Экспорт:Поделиться: Android Share Intent (email/messenger)</t>
  </si>
  <si>
    <t>Кнопка "Поделиться" открывает системное меню Android Share для отправки ссылки</t>
  </si>
  <si>
    <t>Интеграции:Заглушка Госуслуг: кнопка "Подтвердить личность" → модальное окно с имитацией</t>
  </si>
  <si>
    <t>Нажать кнопку, открывается модальное окно с прогресс-баром, через 3 секунды — случайный результат (успех/ошибка)</t>
  </si>
  <si>
    <t>Интеграции:Статус верификации: "Подтверждено" / "Не подтверждено"</t>
  </si>
  <si>
    <t>Для Госуслуг отображается текущий статус верификации, после успешной имитации статус меняется</t>
  </si>
  <si>
    <t>Интеграции:Другие сервисы: GitHub, Telegram (+5 баллов в общую оценку)</t>
  </si>
  <si>
    <t>Проверить наличие кнопок GitHub и Telegram, при нажатии — заглушки OAuth или переход на сервис (бонус)</t>
  </si>
  <si>
    <t>Интеграции:Влияние на рейтинг: подключенные сервисы увеличивают доверие</t>
  </si>
  <si>
    <t>После подключения сервисов рейтинг доверия на главном экране увеличивается</t>
  </si>
  <si>
    <t>Интеграции:Сообщение при отсутствии подключений: "Подключите хотя бы один сервис для повышения доверия"</t>
  </si>
  <si>
    <t>Если ни один сервис не подключен, отображается информационное сообщение</t>
  </si>
  <si>
    <t>Навигация:Bottom Navigation на всех экранах: 🏠 👤 🔔 📄</t>
  </si>
  <si>
    <t>На каждом экране присутствует нижняя навигация, активная иконка подсвечена</t>
  </si>
  <si>
    <t>Offline-режим:Профиль доступен офлайн: кэширование данных профиля</t>
  </si>
  <si>
    <t>Отключить интернет, открыть профиль — данные отображаются из кэша, интерфейс не падает</t>
  </si>
  <si>
    <t>Offline-режим:Уведомления доступны офлайн: локально сохранённые уведомления</t>
  </si>
  <si>
    <t>Отключить интернет, открыть уведомления — ранее полученные уведомления отображаются</t>
  </si>
  <si>
    <t>Разработка API</t>
  </si>
  <si>
    <t>Реализована JWT авторизация для всех защищённых эндпоинтов</t>
  </si>
  <si>
    <t>Проверить, что все эндпоинты (кроме /auth/login, /auth/refresh) возвращают 401 при отсутствии или невалидном JWT токене</t>
  </si>
  <si>
    <t>Реализована валидация всех входных данных</t>
  </si>
  <si>
    <t>Отправить запросы с некорректными данными (неверный email, пустые поля, отрицательные числа). Проверить ответ 400 с описанием ошибки</t>
  </si>
  <si>
    <t>Реализован унифицированный формат ответа {success, data, message, error_code}</t>
  </si>
  <si>
    <t>Проверить все эндпоинты: при успехе success=true, data содержит результат; при ошибке success=false, error_code заполнен</t>
  </si>
  <si>
    <t>Реализована корректная обработка HTTP-ошибок (400/401/403/404/500)</t>
  </si>
  <si>
    <t>Смоделировать ситуации: неверный запрос (400), отсутствие токена (401), доступ к чужому профилю (403), несуществующий ресурс (404), ошибка БД (500). Коды и сообщения корректны</t>
  </si>
  <si>
    <t>Реализован метод POST /auth/login — вход по email+пароль с возвратом JWT</t>
  </si>
  <si>
    <t>Отправить корректные email/пароль → получить JWT токен. При неверных данных → 401 с сообщением</t>
  </si>
  <si>
    <t>Реализован метод POST /auth/refresh — обновление JWT токена</t>
  </si>
  <si>
    <t>Отправить валидный refresh-токен → получить новый JWT. При невалидном токене → 401</t>
  </si>
  <si>
    <t>Реализован метод POST /auth/logout — выход с инвалидацией токена</t>
  </si>
  <si>
    <t>Отправить запрос с токеном → токен становится недействительным. Повторный запрос с тем же токеном → 401</t>
  </si>
  <si>
    <t>Реализован метод GET /users/me — получение текущего профиля</t>
  </si>
  <si>
    <t>Авторизоваться, запросить /users/me → получить данные текущего пользователя (ФИО, email, роль и др.)</t>
  </si>
  <si>
    <t>Реализован метод PUT /users/me — обновление текущего профиля</t>
  </si>
  <si>
    <t>Отправить изменения (ФИО, телефон, фото) → данные обновлены, GET /users/me возвращает новые значения</t>
  </si>
  <si>
    <t>Реализован метод GET /users/{id} — получение профиля другого пользователя</t>
  </si>
  <si>
    <t>Запросить профиль другого пользователя → получить публичные данные (без конфиденциальной информации)</t>
  </si>
  <si>
    <t>Реализован метод GET /users/{id}?mode=employer — обезличенный профиль для работодателя</t>
  </si>
  <si>
    <t>Запросить с параметром mode=employer → в ответе скрыты контактные данные (телефон, email), ФИО анонимизировано</t>
  </si>
  <si>
    <t>Реализован метод POST /education — добавление записи об образовании</t>
  </si>
  <si>
    <t>Отправить данные (тип, название, период, документ) → запись создана, возвращён ID. Проверить наличие в БД</t>
  </si>
  <si>
    <t>Реализован метод PUT /education/{id} — обновление записи об образовании</t>
  </si>
  <si>
    <t>Изменить существующую запись об образовании → данные обновлены в БД</t>
  </si>
  <si>
    <t>Реализован метод DELETE /education/{id} — удаление записи об образовании</t>
  </si>
  <si>
    <t>Удалить запись об образовании → запись отсутствует в БД</t>
  </si>
  <si>
    <t>Реализован метод POST /experience — добавление записи об опыте работы</t>
  </si>
  <si>
    <t>Отправить данные (тип, компания, период, описание) → запись создана, возвращён ID. Проверить в БД</t>
  </si>
  <si>
    <t>Реализован метод PUT /experience/{id} — обновление записи об опыте работы</t>
  </si>
  <si>
    <t>Изменить существующую запись об опыте → данные обновлены в БД</t>
  </si>
  <si>
    <t>Реализован метод DELETE /experience/{id} — удаление записи об опыте работы</t>
  </si>
  <si>
    <t>Удалить запись об опыте → запись отсутствует в БД</t>
  </si>
  <si>
    <t>Реализован метод POST /skills — добавление навыка пользователя</t>
  </si>
  <si>
    <t>Отправить skill_id и уровень → навык добавлен пользователю, возвращён ID</t>
  </si>
  <si>
    <t>Реализован метод PUT /skills/{id} — обновление уровня навыка</t>
  </si>
  <si>
    <t>Изменить уровень навыка (0–10) → данные обновлены в БД</t>
  </si>
  <si>
    <t>Реализован метод DELETE /skills/{id} — удаление навыка пользователя</t>
  </si>
  <si>
    <t>Удалить навык пользователя → запись отсутствует в БД</t>
  </si>
  <si>
    <t>Реализован метод POST /confirmations/request — создание запроса на подтверждение</t>
  </si>
  <si>
    <t>Пользователь А запрашивает подтверждение навыка у пользователя Б → запись создана со статусом "pending"</t>
  </si>
  <si>
    <t>Реализован метод POST /confirmations/{id}/accept — подтверждение запроса</t>
  </si>
  <si>
    <t>Пользователь Б принимает запрос → статус меняется на "accepted", обновляется рейтинг</t>
  </si>
  <si>
    <t>Реализован метод POST /confirmations/{id}/reject — отклонение запроса</t>
  </si>
  <si>
    <t>Пользователь Б отклоняет запрос → статус меняется на "rejected", рейтинг не меняется</t>
  </si>
  <si>
    <t>Реализован метод GET /confirmations — получение списка запросов и подтверждений</t>
  </si>
  <si>
    <t>Запросить список → получить входящие и исходящие запросы с возможностью фильтрации по статусу</t>
  </si>
  <si>
    <t>Реализован метод GET /users/{id}/rating — получение актуального рейтинга пользователя</t>
  </si>
  <si>
    <t>Запросить рейтинг пользователя → получить индекс компетенций, уровень доверия и breakdown по компонентам</t>
  </si>
  <si>
    <t>Реализован метод GET /users/me/rating/history — получение истории изменений рейтинга</t>
  </si>
  <si>
    <t>Запросить историю → получить массив записей с датами и значениями рейтинга</t>
  </si>
  <si>
    <t>Реализовано логирование всех операций API</t>
  </si>
  <si>
    <t>Проверить наличие логов (файл/таблица) для каждого запроса: метод, эндпоинт, user_id, timestamp, status, duration</t>
  </si>
  <si>
    <t>Разработка ограничений на SQL</t>
  </si>
  <si>
    <t>Реализовано ограничение уникальности email и телефона</t>
  </si>
  <si>
    <t>Попытка создать двух пользователей с одинаковым email или телефоном → ошибка БД (23505), API возвращает 400 с сообщением о дубликате</t>
  </si>
  <si>
    <t>Реализован триггер/ограничение непересечения периодов опыта работы</t>
  </si>
  <si>
    <t>Добавить опыт с датами, пересекающимися с существующим у того же пользователя → триггер блокирует вставку/обновление, API возвращает 400</t>
  </si>
  <si>
    <t>Реализовано ограничение допустимого уровня навыков (0–10)</t>
  </si>
  <si>
    <t>Попытка установить уровень навыка 15 или -1 → CHECK constraint блокирует, API возвращает 400 с сообщением о недопустимом значении</t>
  </si>
  <si>
    <t>Реализован триггер проверки логической последовательности дат</t>
  </si>
  <si>
    <t>Добавить образование/опыт с date_end &lt; date_start → триггер блокирует вставку, API возвращает 400</t>
  </si>
  <si>
    <t>Реализован триггер автоматического пересчёта рейтинга при подтверждении/отклонении</t>
  </si>
  <si>
    <t>Подтвердить навык → проверить, что таблица rating обновлена (индекс компетенций пересчитан), история изменений пополнена новой записью</t>
  </si>
  <si>
    <t>Реализован триггер логирования изменений ролей</t>
  </si>
  <si>
    <t>Изменить роль пользователя (например, с USER на HR) → в таблице role_history появилась запись с user_id, old_role, new_role, timestamp</t>
  </si>
  <si>
    <t>Реализован триггер запрета самоподтверждения</t>
  </si>
  <si>
    <t>Попытка создать запрос на подтверждение, где requester_id = target_id → триггер блокирует вставку, API возвращает 400 с сообщением о невозможности самоподтверждения</t>
  </si>
  <si>
    <t>Реализована атомарность выполнения триггеров в рамках транзакции</t>
  </si>
  <si>
    <t>Выполнить операцию, вызывающую триггер (например, подтверждение навыка), и одновременно вызвать ошибку в другом месте → убедиться, что изменения откатываются полностью (rollback)</t>
  </si>
  <si>
    <t>Бережливое производство и техника безопасности</t>
  </si>
  <si>
    <t>Код содержит понятные комментарии на сложных участках и бизнес-логике</t>
  </si>
  <si>
    <t>Просмотреть код: все нетривиальные алгоритмы, сложные условия, регулярные выражения и бизнес-правила снабжены комментариями на русском или английском языке, поясняющими суть и назначение</t>
  </si>
  <si>
    <t>Архитектура проекта соответствует принятым стандартам и логически структурирована</t>
  </si>
  <si>
    <t>Проверить структуру каталогов/пакетов: разделение на слои (контроллеры, сервисы, репозитории), отсутствие циклических зависимостей, чёткое разделение ответственности между модулями</t>
  </si>
  <si>
    <t>Проект оформлен согласно требованиям: наличие README, инструкции по запуску, описание зависимостей</t>
  </si>
  <si>
    <t>Проверить корень репозитория: присутствует README с описанием проекта, инструкцией по установке и запуску, перечнем необходимых зависимостей и переменных окружения</t>
  </si>
  <si>
    <t>Соблюдены принципы чистого кода (понятные имена переменных, функций, классов)</t>
  </si>
  <si>
    <t>Просмотреть код: имена переменных, методов и классов отражают их суть (например, getUserById, а не getData). Отсутствуют магические числа и захардкоженные строки без пояснений</t>
  </si>
  <si>
    <t>Отсутствует дублирование кода — одинаковые фрагменты вынесены в общие функции/компоненты</t>
  </si>
  <si>
    <t>Найти несколько участков с похожей логикой: они должны быть вынесены в отдельные функции, утилиты или сервисы. Повторяющийся код в разных местах отсутствует</t>
  </si>
  <si>
    <t>Код соответствует единому стилю форматирования (настроены линтеры)</t>
  </si>
  <si>
    <t>Проверить наличие конфигурации линтера (ESLint, Pylint, Checkstyle, etc.). Весь код отформатирован единообразно (отступы, кавычки, переносы строк). Линтер не выдаёт предупреждений при проверке</t>
  </si>
  <si>
    <t>Проект имеет модульную структуру, позволяющую легко добавлять новый функционал</t>
  </si>
  <si>
    <t>Проверить, что добавление нового эндпоинта, экрана или функции не требует изменения существующего кода в нескольких несвязанных местах. Модули слабо связаны (low coupling)</t>
  </si>
  <si>
    <t>Рабочее место программиста содержится в порядке: провода убраны, техника закреплена, нет захламлённости</t>
  </si>
  <si>
    <t>Провести визуальный осмотр рабочего места: кабели аккуратно собраны в кабель-каналы или стяжки, монитор и системный блок устойчиво закреплены, отсутствуют посторонние предметы, блокирующие вентиляцию, рабочая поверхность чистая и свободная</t>
  </si>
  <si>
    <t>Пароли, ключи, токены и другие секреты не хранятся в коде и не коммитятся в репозиторий</t>
  </si>
  <si>
    <t>Проверить историю коммитов и текущие файлы: отсутствуют файлы с секретами (.env, secrets.yml, ключи). Файлы с секретами добавлены в .gitignore. Секреты передаются через переменные окружения или секреты CI/CD</t>
  </si>
  <si>
    <t>SQL-запросы используют параметризованные запросы или ORM, исключая конкатенацию строк</t>
  </si>
  <si>
    <t>Проверить код на наличие конкатенации строк при формировании SQL-запросов (например, "SELECT * FROM users WHERE id = " + userId). Такие конструкции должны отсутствовать. Все запросы используют параметры или ORM</t>
  </si>
  <si>
    <t>Пользовательский ввод валидируется на серверной стороне перед обработкой</t>
  </si>
  <si>
    <t>Отправить запросы с некорректными или вредоносными данными (SQL-инъекции, XSS-попытки). Сервер должен возвращать ошибку 400, вредоносные данные не должны достигать БД или выполняться как код</t>
  </si>
  <si>
    <t>Выходные данные экранируются перед выводом, исключая XSS-уязвимости</t>
  </si>
  <si>
    <t>В веб-клиентах проверить, что пользовательский ввод при отображении экранируется (используется textContent вместо innerHTML). На сервере проверить, что данные не выводятся как HTML без экранирования</t>
  </si>
  <si>
    <t>Используются только актуальные и проверенные библиотеки с отслеживанием уязвимостей</t>
  </si>
  <si>
    <t>Проверить список зависимостей (package.json, requirements.txt, pom.xml) на наличие устаревших версий. Используется инструмент анализа уязвимостей (npm audit, pip-audit, Dependabot). Критические уязвимости отсутствуют</t>
  </si>
  <si>
    <t>Реализовано разграничение прав доступа — пользователь не может выполнять действия сверх своей роли</t>
  </si>
  <si>
    <t>Проверить, что пользователь с ролью "USER" не может получить доступ к эндпоинтам, предназначенным для "HR" или "ADMIN". Попытка доступа к чужому профилю (GET /users/{id}) возвращает 403, если это не разрешено</t>
  </si>
  <si>
    <t>Логи не содержат чувствительных данных (пароли, токены, персональные данные)</t>
  </si>
  <si>
    <t>Проверить файлы логов или настройки логирования: пароли, JWT-токены, номера телефонов, email не выводятся в логи. Вместо этого логируются обезличенные идентификаторы</t>
  </si>
  <si>
    <t>Все соединения с сервером защищены (HTTPS для веб, сертификаты валидны)</t>
  </si>
  <si>
    <t>Проверить, что API доступен только по HTTPS. Сертификаты валидны, не просрочены. Для веб-клиента настроен HSTS заголовок. Для мобильного клиента настроена проверка сертификатов (не отключена)</t>
  </si>
  <si>
    <t>В</t>
  </si>
  <si>
    <t>Тестирование программных решений</t>
  </si>
  <si>
    <t>Тест-кейсы</t>
  </si>
  <si>
    <t>Разработаны тест-кейсы для проверки успешной авторизации HR-менеджера</t>
  </si>
  <si>
    <t>Проверить наличие тест-кейса с корректными учётными данными. В тест-кейсе описаны предусловия, шаги (ввод email, пароля, нажатие кнопки) и ожидаемый результат (переход на главный экран, отображение ФИО и роли)</t>
  </si>
  <si>
    <t>Разработаны тест-кейсы для проверки обработки ошибки авторизации с неверным паролем (401)</t>
  </si>
  <si>
    <t>Проверить наличие тест-кейса с неверным паролем. В тест-кейсе указан ожидаемый результат: сообщение "Неверный email или пароль", отсутствие перехода на главный экран, запрос к API не отправляется повторно</t>
  </si>
  <si>
    <t>Разработаны тест-кейсы для проверки поиска специалистов по навыку "Python"</t>
  </si>
  <si>
    <t>Проверить наличие тест-кейса, включающего ввод технологии, выбор из автокомплита, нажатие кнопки "Найти". Ожидаемый результат: в таблице результатов отображаются только кандидаты с навыком Python</t>
  </si>
  <si>
    <t>Разработаны тест-кейсы для проверки фильтрации по рейтингу &gt;80%</t>
  </si>
  <si>
    <t>Проверить наличие тест-кейса с указанием минимального рейтинга 80. Ожидаемый результат: в таблице отображаются только кандидаты с рейтингом выше 80%</t>
  </si>
  <si>
    <t>Разработаны тест-кейсы для проверки добавления кандидата в подборку</t>
  </si>
  <si>
    <t>Проверить наличие тест-кейса, включающего открытие карточки профиля, нажатие кнопки "В подборку", выбор подборки и подтверждение. Ожидаемый результат: кандидат появляется в выбранной подборке</t>
  </si>
  <si>
    <t>Разработаны тест-кейсы для проверки экспорта результатов поиска в CSV</t>
  </si>
  <si>
    <t>Проверить наличие тест-кейса с нажатием кнопки "CSV". Ожидаемый результат: файл скачивается, содержит данные текущего поиска, заголовки колонок присутствуют</t>
  </si>
  <si>
    <t>Разработаны тест-кейсы для проверки просмотра карточки профиля в режиме работодателя</t>
  </si>
  <si>
    <t>Проверить наличие тест-кейса с открытием карточки профиля. Ожидаемый результат: ФИО анонимизировано, контактные данные отсутствуют, навыки и опыт отображаются полностью</t>
  </si>
  <si>
    <t>Разработаны тест-кейсы для проверки обработки недоступности сервера при авторизации</t>
  </si>
  <si>
    <t>Проверить наличие тест-кейса с недоступным сервером. Ожидаемый результат: приложение не падает, отображается сообщение "Сервер недоступен", остаётся на экране авторизации</t>
  </si>
  <si>
    <t>Разработаны тест-кейсы для проверки удаления кандидата из подборки с подтверждением</t>
  </si>
  <si>
    <t>Проверить наличие тест-кейса с удалением кандидата из подборки и подтверждением действия. Ожидаемый результат: кандидат исчезает из таблицы подборки, данные синхронизируются с API</t>
  </si>
  <si>
    <t>Разработаны тест-кейсы для проверки автоматического обновления данных на главной странице</t>
  </si>
  <si>
    <t>Проверить наличие тест-кейса с ожиданием 5 минут. Ожидаемый результат: карточки сводки и топ-5 технологий обновляются без вмешательства пользователя, в логах видны запросы к API</t>
  </si>
  <si>
    <t>Тест-кейсы оформлены по единому шаблону (№, название, предусловия, шаги, ожидаемый результат, приоритет)</t>
  </si>
  <si>
    <t>Проверить, что все тест-кейсы имеют заполненные поля согласно шаблону. Отсутствуют пропущенные поля. Приоритеты расставлены (High/Medium/Low) логически</t>
  </si>
  <si>
    <t>Тест-кейсы покрывают позитивные и негативные сценарии</t>
  </si>
  <si>
    <t>Проверить наличие как позитивных сценариев (успешная авторизация, успешный поиск), так и негативных (неверный пароль, недоступность сервера, некорректные фильтры)</t>
  </si>
  <si>
    <t>Автоматизированное тестирование</t>
  </si>
  <si>
    <t>Реализованы автоматизированные UI-тесты с использованием Selenium</t>
  </si>
  <si>
    <t>Проверить наличие кода автотестов. Тесты написаны на одном из поддерживаемых языков (Java/Python/C#). Используются явные ожидания (WebDriverWait), корректные локаторы (id, data-testid, XPath)</t>
  </si>
  <si>
    <t>Автотесты проверяют успешную авторизацию HR (test_hr_login_success)</t>
  </si>
  <si>
    <t>Запустить автотест. Проверить, что тест открывает приложение, вводит данные, нажимает кнопку, проверяет переход на главный экран и наличие роли "HR-менеджер" в заголовке</t>
  </si>
  <si>
    <t>Автотесты проверяют поиск специалистов по навыку (test_search_python_specialists)</t>
  </si>
  <si>
    <t>Запустить автотест. Проверить, что тест выполняет поиск по навыку "Python", ожидает загрузки таблицы, проверяет наличие искомого навыка в результатах</t>
  </si>
  <si>
    <t>Автотесты проверяют фильтрацию по рейтингу (test_filter_rating_80_plus)</t>
  </si>
  <si>
    <t>Запустить автотест. Проверить, что тест устанавливает фильтр рейтинга 80, выполняет поиск, собирает значения рейтинга из таблицы и проверяет, что все они &gt;= 80</t>
  </si>
  <si>
    <t>Автотесты проверяют добавление в подборку (test_add_to_shortlist)</t>
  </si>
  <si>
    <t>Запустить автотест. Проверить, что тест открывает карточку профиля, добавляет кандидата в подборку, переходит на экран подборок и проверяет наличие кандидата</t>
  </si>
  <si>
    <t>Автотесты проверяют режим работодателя (test_profile_view_employer_mode)</t>
  </si>
  <si>
    <t>Запустить автотест. Проверить, что тест открывает карточку профиля, проверяет анонимизацию ФИО, отсутствие контактных данных, наличие навыков и опыта</t>
  </si>
  <si>
    <t>Автотесты проверяют экспорт PDF-отчёта (test_export_pdf_report)</t>
  </si>
  <si>
    <t>Запустить автотест. Проверить, что тест открывает карточку профиля, нажимает кнопку "PDF-отчёт", ожидает завершения генерации, проверяет наличие скачанного файла с расширением .pdf</t>
  </si>
  <si>
    <t>Автотесты имеют понятные названия, структуру и могут запускаться в CI/CD</t>
  </si>
  <si>
    <t>Проверить, что автотесты запускаются без ошибок, используют page object pattern для разделения логики, содержат assert-проверки. Тесты можно запустить одной командой (например, pytest, mvn test)</t>
  </si>
  <si>
    <t>Г</t>
  </si>
  <si>
    <t>Документирование и оформление решения</t>
  </si>
  <si>
    <t>Postman коллекция</t>
  </si>
  <si>
    <t>Полный список endpoints (≥20: auth*, users*, confirmations*, analytics*)</t>
  </si>
  <si>
    <t>Сравнить перечень в docs (Swagger YAML/Markdown) с кодом контроллеров: grep/поиск по файлам API (FastAPI/Django/Flask), подсчитать количество (curl -X OPTIONS на каждый путь), отметить отсутствующие (например, отсутствует POST /confirmations/{id}/accept → минус 40 баллов). Проверить все методы (GET/POST/PUT/DELETE).</t>
  </si>
  <si>
    <t>Параметры запроса (path/query/body, обязательные/опциональные, валидация)</t>
  </si>
  <si>
    <t>Для 5+ endpoints (auth/login, users/{id}?mode=employer) извлечь из docs схемы (JSON examples), отправить curl/Postman запросы: валидный (200 OK), невалидный (email без @ → 400), граничные (skills длина 25-100 chars), сравнить описанные ошибки с реальными ответами .</t>
  </si>
  <si>
    <t>Форматы ответов (success/data/message/errorcode, JSON схемы)</t>
  </si>
  <si>
    <t>Импортировать OpenAPI в Postman/Swagger UI, выполнить 3 сценария на endpoint (успех/JWT авторизован, 401 без токена, 500 серверная ошибка), проверить структуру ответа против docs (jq .data в JSON), наличие примеров в Markdown/YAML .</t>
  </si>
  <si>
    <t>Аутентификация и безопасность (JWT, refresh, logout, XSS/CSRF, rate limits)</t>
  </si>
  <si>
    <t>Тест без Bearer токена (401), с валидным JWT (из POST /auth/login), refresh (POST /auth/refresh → новый токен), проверить securitySchemes в OpenAPI, наличие описания localStorage/PIN для клиентов, curl -H "X-CSRF-Token: invalid" → 403 .</t>
  </si>
  <si>
    <t>Коды ошибок и обработка (400/401/403/404/500 с описаниями)</t>
  </si>
  <si>
    <t>Составить чеклист из docs (errorcode: string), отправить 10+ негативных запросов (неверный email, отсутствующий ID, SQL-инъекция в params), сверить коды/сообщения (например, "email required" в 400), автоматизировать Newman run postman_collection.json для coverage 90% .</t>
  </si>
  <si>
    <t>Примеры запросов/ответов (curl/Postman, валидные JSON)</t>
  </si>
  <si>
    <t>Скопировать 5+ примеров из docs, выполнить в терминале/Postman, проверить статус/тело ответа (diff expected vs actual JSON), наличие инструкций "docker run swaggerapi/swagger-ui" для локального UI .</t>
  </si>
  <si>
    <t>Схемы данных и ограничения (User, Skills, TTL 730 дней)</t>
  </si>
  <si>
    <t>В Swagger UI развернуть schemas (User: id/email/skills), проверить валидацию (POST /users/me с invalid skills → 400), экспорт PDF/JSON (POST /users/me/export), сравнить с реальными моделями БД/ответами .</t>
  </si>
  <si>
    <t>Версионирование и changelog (/v1/, deprecated)</t>
  </si>
  <si>
    <t>Проверить пути в docs (/v1/auth/login), наличие sections "Changes" с датами, теги в OpenAPI (tags: ["auth"]), поиск deprecated endpoints, PR history на изменения docs .</t>
  </si>
  <si>
    <t>Интерактивность и доступность (Swagger UI, Postman коллекция)</t>
  </si>
  <si>
    <t>Клонировать репозиторий, запустить docker-compose up swagger-ui (YAML монтирован), кликнуть Try it out → выполнить запросы в браузере, экспорт/импорт Postman collection.json (Newman test → 100% pass), ссылки на gh-pages .</t>
  </si>
  <si>
    <t>Соответствие best practices (OpenAPI 3.0+, tags, security schemes)</t>
  </si>
  <si>
    <t>Валидировать YAML (editor.swagger.io/validate), проверить наличие info/version/servers/tags, security глобально (JWT bearer), отсутствие устаревших полей, читаемость Markdown (lint md files), покрытие 100% из исходного задания</t>
  </si>
  <si>
    <t>Итого:</t>
  </si>
  <si>
    <t>Перечень профессиональных задач</t>
  </si>
  <si>
    <t>Системный анализ и проектирование программных решений</t>
  </si>
  <si>
    <t>Организация работы с данными</t>
  </si>
  <si>
    <t>Определение качества программных решений</t>
  </si>
  <si>
    <t>Документирование и оформление программных решений</t>
  </si>
  <si>
    <t>Организация работ в соответствии с отраслевыми стандартами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</si>
</sst>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2.0"/>
      <color theme="1"/>
      <name val="Calibri"/>
      <scheme val="minor"/>
    </font>
    <font>
      <sz val="12.0"/>
      <color theme="1"/>
      <name val="Times New Roman"/>
    </font>
    <font>
      <b/>
      <sz val="12.0"/>
      <color theme="1"/>
      <name val="&quot;Times New Roman&quot;"/>
    </font>
    <font>
      <b/>
      <sz val="12.0"/>
      <color theme="1"/>
      <name val="Times New Roman"/>
    </font>
    <font/>
    <font>
      <color theme="1"/>
      <name val="Calibri"/>
      <scheme val="minor"/>
    </font>
    <font>
      <sz val="12.0"/>
      <color rgb="FF0F1115"/>
      <name val="Quote-cjk-patch"/>
    </font>
    <font>
      <sz val="12.0"/>
      <color rgb="FF0F1115"/>
      <name val="Arial"/>
    </font>
  </fonts>
  <fills count="6">
    <fill>
      <patternFill patternType="none"/>
    </fill>
    <fill>
      <patternFill patternType="lightGray"/>
    </fill>
    <fill>
      <patternFill patternType="solid">
        <fgColor rgb="FF8EAADB"/>
        <bgColor rgb="FF8EAADB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8">
    <border/>
    <border>
      <left/>
      <right/>
      <top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/>
      <top/>
      <bottom/>
    </border>
    <border>
      <left/>
      <right/>
      <top/>
      <bottom/>
    </border>
  </borders>
  <cellStyleXfs count="1">
    <xf borderId="0" fillId="0" fontId="0" numFmtId="0" applyAlignment="1" applyFont="1"/>
  </cellStyleXfs>
  <cellXfs count="6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right"/>
    </xf>
    <xf borderId="0" fillId="0" fontId="1" numFmtId="0" xfId="0" applyFont="1"/>
    <xf borderId="0" fillId="0" fontId="1" numFmtId="0" xfId="0" applyAlignment="1" applyFont="1">
      <alignment horizontal="center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right" vertical="center"/>
    </xf>
    <xf borderId="0" fillId="0" fontId="2" numFmtId="0" xfId="0" applyAlignment="1" applyFont="1">
      <alignment readingOrder="0" shrinkToFit="0" wrapText="1"/>
    </xf>
    <xf borderId="0" fillId="0" fontId="1" numFmtId="0" xfId="0" applyAlignment="1" applyFont="1">
      <alignment horizontal="left"/>
    </xf>
    <xf borderId="0" fillId="0" fontId="1" numFmtId="0" xfId="0" applyAlignment="1" applyFont="1">
      <alignment shrinkToFit="0" vertical="center" wrapText="1"/>
    </xf>
    <xf borderId="1" fillId="2" fontId="3" numFmtId="0" xfId="0" applyAlignment="1" applyBorder="1" applyFill="1" applyFont="1">
      <alignment horizontal="center" shrinkToFit="0" vertical="center" wrapText="1"/>
    </xf>
    <xf borderId="2" fillId="2" fontId="3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2" fillId="3" fontId="3" numFmtId="0" xfId="0" applyAlignment="1" applyBorder="1" applyFill="1" applyFont="1">
      <alignment horizontal="center" vertical="center"/>
    </xf>
    <xf borderId="3" fillId="3" fontId="3" numFmtId="0" xfId="0" applyAlignment="1" applyBorder="1" applyFont="1">
      <alignment horizontal="left" vertical="center"/>
    </xf>
    <xf borderId="4" fillId="0" fontId="4" numFmtId="0" xfId="0" applyBorder="1" applyFont="1"/>
    <xf borderId="5" fillId="0" fontId="4" numFmtId="0" xfId="0" applyBorder="1" applyFont="1"/>
    <xf borderId="2" fillId="3" fontId="3" numFmtId="2" xfId="0" applyAlignment="1" applyBorder="1" applyFont="1" applyNumberFormat="1">
      <alignment horizontal="center" vertical="center"/>
    </xf>
    <xf borderId="0" fillId="0" fontId="3" numFmtId="0" xfId="0" applyFont="1"/>
    <xf borderId="2" fillId="0" fontId="1" numFmtId="0" xfId="0" applyAlignment="1" applyBorder="1" applyFont="1">
      <alignment horizontal="center" vertical="top"/>
    </xf>
    <xf borderId="2" fillId="0" fontId="1" numFmtId="0" xfId="0" applyAlignment="1" applyBorder="1" applyFont="1">
      <alignment horizontal="left" vertical="top"/>
    </xf>
    <xf borderId="2" fillId="0" fontId="1" numFmtId="0" xfId="0" applyAlignment="1" applyBorder="1" applyFont="1">
      <alignment vertical="top"/>
    </xf>
    <xf borderId="2" fillId="0" fontId="1" numFmtId="0" xfId="0" applyAlignment="1" applyBorder="1" applyFont="1">
      <alignment horizontal="left" shrinkToFit="0" vertical="top" wrapText="1"/>
    </xf>
    <xf borderId="2" fillId="0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left" shrinkToFit="0" vertical="center" wrapText="1"/>
    </xf>
    <xf borderId="2" fillId="0" fontId="1" numFmtId="0" xfId="0" applyAlignment="1" applyBorder="1" applyFont="1">
      <alignment horizontal="center" readingOrder="0" vertical="center"/>
    </xf>
    <xf borderId="2" fillId="0" fontId="1" numFmtId="2" xfId="0" applyAlignment="1" applyBorder="1" applyFont="1" applyNumberFormat="1">
      <alignment horizontal="center" vertical="center"/>
    </xf>
    <xf borderId="2" fillId="4" fontId="1" numFmtId="0" xfId="0" applyAlignment="1" applyBorder="1" applyFill="1" applyFont="1">
      <alignment horizontal="center" vertical="center"/>
    </xf>
    <xf borderId="2" fillId="4" fontId="1" numFmtId="0" xfId="0" applyAlignment="1" applyBorder="1" applyFont="1">
      <alignment horizontal="left" shrinkToFit="0" vertical="center" wrapText="1"/>
    </xf>
    <xf borderId="2" fillId="0" fontId="1" numFmtId="0" xfId="0" applyAlignment="1" applyBorder="1" applyFont="1">
      <alignment shrinkToFit="0" vertical="center" wrapText="1"/>
    </xf>
    <xf borderId="2" fillId="4" fontId="1" numFmtId="0" xfId="0" applyAlignment="1" applyBorder="1" applyFont="1">
      <alignment shrinkToFit="0" wrapText="1"/>
    </xf>
    <xf borderId="2" fillId="4" fontId="1" numFmtId="0" xfId="0" applyAlignment="1" applyBorder="1" applyFont="1">
      <alignment horizontal="center" shrinkToFit="0" vertical="center" wrapText="1"/>
    </xf>
    <xf borderId="2" fillId="4" fontId="1" numFmtId="2" xfId="0" applyAlignment="1" applyBorder="1" applyFont="1" applyNumberFormat="1">
      <alignment horizontal="center" shrinkToFit="0" vertical="center" wrapText="1"/>
    </xf>
    <xf borderId="2" fillId="0" fontId="1" numFmtId="0" xfId="0" applyAlignment="1" applyBorder="1" applyFont="1">
      <alignment shrinkToFit="0" wrapText="1"/>
    </xf>
    <xf borderId="2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readingOrder="0" shrinkToFit="0" vertical="center" wrapText="1"/>
    </xf>
    <xf borderId="2" fillId="0" fontId="1" numFmtId="2" xfId="0" applyAlignment="1" applyBorder="1" applyFont="1" applyNumberFormat="1">
      <alignment horizontal="center" shrinkToFit="0" vertical="center" wrapText="1"/>
    </xf>
    <xf borderId="2" fillId="4" fontId="1" numFmtId="0" xfId="0" applyAlignment="1" applyBorder="1" applyFont="1">
      <alignment shrinkToFit="0" vertical="center" wrapText="1"/>
    </xf>
    <xf borderId="2" fillId="4" fontId="1" numFmtId="0" xfId="0" applyAlignment="1" applyBorder="1" applyFont="1">
      <alignment horizontal="center" shrinkToFit="0" wrapText="1"/>
    </xf>
    <xf borderId="2" fillId="4" fontId="1" numFmtId="0" xfId="0" applyAlignment="1" applyBorder="1" applyFont="1">
      <alignment horizontal="center" readingOrder="0" shrinkToFit="0" vertical="center" wrapText="1"/>
    </xf>
    <xf borderId="2" fillId="4" fontId="1" numFmtId="0" xfId="0" applyAlignment="1" applyBorder="1" applyFont="1">
      <alignment readingOrder="0" shrinkToFit="0" vertical="center" wrapText="1"/>
    </xf>
    <xf borderId="2" fillId="0" fontId="5" numFmtId="0" xfId="0" applyAlignment="1" applyBorder="1" applyFont="1">
      <alignment shrinkToFit="0" wrapText="1"/>
    </xf>
    <xf borderId="2" fillId="0" fontId="5" numFmtId="0" xfId="0" applyBorder="1" applyFont="1"/>
    <xf borderId="6" fillId="5" fontId="1" numFmtId="0" xfId="0" applyBorder="1" applyFill="1" applyFont="1"/>
    <xf borderId="7" fillId="5" fontId="1" numFmtId="0" xfId="0" applyBorder="1" applyFont="1"/>
    <xf borderId="2" fillId="5" fontId="1" numFmtId="0" xfId="0" applyAlignment="1" applyBorder="1" applyFont="1">
      <alignment horizontal="center" vertical="top"/>
    </xf>
    <xf borderId="2" fillId="5" fontId="1" numFmtId="0" xfId="0" applyAlignment="1" applyBorder="1" applyFont="1">
      <alignment horizontal="center" readingOrder="0" vertical="top"/>
    </xf>
    <xf borderId="2" fillId="5" fontId="1" numFmtId="0" xfId="0" applyAlignment="1" applyBorder="1" applyFont="1">
      <alignment horizontal="left" readingOrder="0" vertical="top"/>
    </xf>
    <xf borderId="2" fillId="5" fontId="1" numFmtId="0" xfId="0" applyAlignment="1" applyBorder="1" applyFont="1">
      <alignment horizontal="left" shrinkToFit="0" vertical="center" wrapText="1"/>
    </xf>
    <xf borderId="2" fillId="5" fontId="1" numFmtId="0" xfId="0" applyAlignment="1" applyBorder="1" applyFont="1">
      <alignment horizontal="left" shrinkToFit="0" vertical="top" wrapText="1"/>
    </xf>
    <xf borderId="2" fillId="4" fontId="6" numFmtId="0" xfId="0" applyAlignment="1" applyBorder="1" applyFont="1">
      <alignment readingOrder="0"/>
    </xf>
    <xf borderId="2" fillId="0" fontId="1" numFmtId="0" xfId="0" applyAlignment="1" applyBorder="1" applyFont="1">
      <alignment horizontal="center" readingOrder="0" vertical="top"/>
    </xf>
    <xf borderId="2" fillId="4" fontId="7" numFmtId="0" xfId="0" applyAlignment="1" applyBorder="1" applyFont="1">
      <alignment readingOrder="0"/>
    </xf>
    <xf borderId="2" fillId="5" fontId="1" numFmtId="0" xfId="0" applyAlignment="1" applyBorder="1" applyFont="1">
      <alignment shrinkToFit="0" wrapText="1"/>
    </xf>
    <xf borderId="2" fillId="0" fontId="5" numFmtId="0" xfId="0" applyAlignment="1" applyBorder="1" applyFont="1">
      <alignment readingOrder="0"/>
    </xf>
    <xf borderId="2" fillId="4" fontId="1" numFmtId="0" xfId="0" applyAlignment="1" applyBorder="1" applyFont="1">
      <alignment horizontal="left" shrinkToFit="0" vertical="top" wrapText="1"/>
    </xf>
    <xf borderId="2" fillId="4" fontId="1" numFmtId="0" xfId="0" applyAlignment="1" applyBorder="1" applyFont="1">
      <alignment horizontal="center" shrinkToFit="0" vertical="top" wrapText="1"/>
    </xf>
    <xf borderId="2" fillId="0" fontId="1" numFmtId="0" xfId="0" applyAlignment="1" applyBorder="1" applyFont="1">
      <alignment horizontal="left" readingOrder="0" vertical="top"/>
    </xf>
    <xf borderId="2" fillId="0" fontId="1" numFmtId="2" xfId="0" applyAlignment="1" applyBorder="1" applyFont="1" applyNumberFormat="1">
      <alignment horizontal="center" readingOrder="0" vertical="center"/>
    </xf>
    <xf borderId="2" fillId="2" fontId="1" numFmtId="0" xfId="0" applyAlignment="1" applyBorder="1" applyFont="1">
      <alignment horizontal="right"/>
    </xf>
    <xf borderId="2" fillId="2" fontId="1" numFmtId="0" xfId="0" applyBorder="1" applyFont="1"/>
    <xf borderId="2" fillId="2" fontId="1" numFmtId="0" xfId="0" applyAlignment="1" applyBorder="1" applyFont="1">
      <alignment horizontal="center"/>
    </xf>
    <xf borderId="2" fillId="2" fontId="1" numFmtId="0" xfId="0" applyAlignment="1" applyBorder="1" applyFont="1">
      <alignment shrinkToFit="0" wrapText="1"/>
    </xf>
    <xf borderId="2" fillId="2" fontId="3" numFmtId="0" xfId="0" applyAlignment="1" applyBorder="1" applyFont="1">
      <alignment shrinkToFit="0" wrapText="1"/>
    </xf>
    <xf borderId="2" fillId="2" fontId="3" numFmtId="2" xfId="0" applyAlignment="1" applyBorder="1" applyFont="1" applyNumberFormat="1">
      <alignment horizontal="center" vertical="center"/>
    </xf>
    <xf borderId="3" fillId="2" fontId="3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wrapText="1"/>
    </xf>
    <xf borderId="0" fillId="0" fontId="1" numFmtId="0" xfId="0" applyAlignment="1" applyFont="1">
      <alignment horizontal="center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4.11"/>
    <col customWidth="1" min="2" max="2" width="18.78"/>
    <col customWidth="1" min="3" max="3" width="6.44"/>
    <col customWidth="1" min="4" max="4" width="22.44"/>
    <col customWidth="1" min="5" max="5" width="8.67"/>
    <col customWidth="1" min="6" max="6" width="40.67"/>
    <col customWidth="1" min="7" max="7" width="20.89"/>
    <col customWidth="1" min="8" max="8" width="5.67"/>
    <col customWidth="1" min="9" max="9" width="6.0"/>
    <col customWidth="1" min="10" max="26" width="6.56"/>
  </cols>
  <sheetData>
    <row r="1">
      <c r="A1" s="1"/>
      <c r="B1" s="2"/>
      <c r="C1" s="3"/>
      <c r="D1" s="4"/>
      <c r="E1" s="3"/>
      <c r="F1" s="4"/>
      <c r="G1" s="4"/>
      <c r="H1" s="5"/>
      <c r="I1" s="6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1"/>
      <c r="B2" s="7" t="s">
        <v>0</v>
      </c>
      <c r="C2" s="3"/>
      <c r="D2" s="8" t="s">
        <v>1</v>
      </c>
      <c r="E2" s="9"/>
      <c r="F2" s="4"/>
      <c r="G2" s="4"/>
      <c r="H2" s="5"/>
      <c r="I2" s="6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1"/>
      <c r="B3" s="7" t="s">
        <v>2</v>
      </c>
      <c r="C3" s="3"/>
      <c r="D3" s="10" t="s">
        <v>3</v>
      </c>
      <c r="E3" s="9"/>
      <c r="F3" s="4"/>
      <c r="G3" s="4"/>
      <c r="H3" s="5"/>
      <c r="I3" s="6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1"/>
      <c r="B4" s="2"/>
      <c r="C4" s="3"/>
      <c r="D4" s="4"/>
      <c r="E4" s="3"/>
      <c r="F4" s="4"/>
      <c r="G4" s="4"/>
      <c r="H4" s="5"/>
      <c r="I4" s="6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11" t="s">
        <v>4</v>
      </c>
      <c r="B5" s="12" t="s">
        <v>5</v>
      </c>
      <c r="C5" s="12" t="s">
        <v>6</v>
      </c>
      <c r="D5" s="12" t="s">
        <v>7</v>
      </c>
      <c r="E5" s="12" t="s">
        <v>8</v>
      </c>
      <c r="F5" s="12" t="s">
        <v>9</v>
      </c>
      <c r="G5" s="12" t="s">
        <v>10</v>
      </c>
      <c r="H5" s="12" t="s">
        <v>11</v>
      </c>
      <c r="I5" s="12" t="s">
        <v>12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>
      <c r="A6" s="14" t="s">
        <v>13</v>
      </c>
      <c r="B6" s="15" t="s">
        <v>14</v>
      </c>
      <c r="C6" s="16"/>
      <c r="D6" s="16"/>
      <c r="E6" s="16"/>
      <c r="F6" s="16"/>
      <c r="G6" s="16"/>
      <c r="H6" s="17"/>
      <c r="I6" s="18">
        <f>SUM(I7:I42)</f>
        <v>21</v>
      </c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>
      <c r="A7" s="20">
        <v>1.0</v>
      </c>
      <c r="B7" s="21" t="s">
        <v>15</v>
      </c>
      <c r="C7" s="22"/>
      <c r="D7" s="21"/>
      <c r="E7" s="22"/>
      <c r="F7" s="22"/>
      <c r="G7" s="23"/>
      <c r="H7" s="24"/>
      <c r="I7" s="24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20"/>
      <c r="B8" s="21"/>
      <c r="C8" s="24" t="s">
        <v>16</v>
      </c>
      <c r="D8" s="25" t="s">
        <v>17</v>
      </c>
      <c r="E8" s="20"/>
      <c r="F8" s="23" t="s">
        <v>18</v>
      </c>
      <c r="G8" s="23"/>
      <c r="H8" s="26">
        <v>2.0</v>
      </c>
      <c r="I8" s="27">
        <v>1.0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20"/>
      <c r="B9" s="21"/>
      <c r="C9" s="24" t="s">
        <v>16</v>
      </c>
      <c r="D9" s="25" t="s">
        <v>19</v>
      </c>
      <c r="E9" s="20"/>
      <c r="F9" s="23" t="s">
        <v>20</v>
      </c>
      <c r="G9" s="23"/>
      <c r="H9" s="26">
        <v>2.0</v>
      </c>
      <c r="I9" s="27">
        <v>2.0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20"/>
      <c r="B10" s="21"/>
      <c r="C10" s="24" t="s">
        <v>16</v>
      </c>
      <c r="D10" s="25" t="s">
        <v>21</v>
      </c>
      <c r="E10" s="20"/>
      <c r="F10" s="23" t="s">
        <v>22</v>
      </c>
      <c r="G10" s="23"/>
      <c r="H10" s="26">
        <v>2.0</v>
      </c>
      <c r="I10" s="27">
        <v>1.0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20"/>
      <c r="B11" s="21"/>
      <c r="C11" s="24" t="s">
        <v>16</v>
      </c>
      <c r="D11" s="25" t="s">
        <v>23</v>
      </c>
      <c r="E11" s="20"/>
      <c r="F11" s="23" t="s">
        <v>24</v>
      </c>
      <c r="G11" s="23"/>
      <c r="H11" s="26">
        <v>2.0</v>
      </c>
      <c r="I11" s="27">
        <v>1.0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20"/>
      <c r="B12" s="21"/>
      <c r="C12" s="24" t="s">
        <v>16</v>
      </c>
      <c r="D12" s="25" t="s">
        <v>25</v>
      </c>
      <c r="E12" s="20"/>
      <c r="F12" s="23" t="s">
        <v>26</v>
      </c>
      <c r="G12" s="23"/>
      <c r="H12" s="26">
        <v>6.0</v>
      </c>
      <c r="I12" s="27">
        <v>0.25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20">
        <v>2.0</v>
      </c>
      <c r="B13" s="21" t="s">
        <v>27</v>
      </c>
      <c r="C13" s="20"/>
      <c r="D13" s="23"/>
      <c r="E13" s="20"/>
      <c r="F13" s="23"/>
      <c r="G13" s="23"/>
      <c r="H13" s="24"/>
      <c r="I13" s="2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20"/>
      <c r="B14" s="21"/>
      <c r="C14" s="28" t="s">
        <v>16</v>
      </c>
      <c r="D14" s="29" t="s">
        <v>28</v>
      </c>
      <c r="E14" s="20"/>
      <c r="F14" s="23" t="s">
        <v>29</v>
      </c>
      <c r="G14" s="23"/>
      <c r="H14" s="24">
        <v>2.0</v>
      </c>
      <c r="I14" s="27">
        <v>0.5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20"/>
      <c r="B15" s="21"/>
      <c r="C15" s="28" t="s">
        <v>16</v>
      </c>
      <c r="D15" s="29" t="s">
        <v>30</v>
      </c>
      <c r="E15" s="20"/>
      <c r="F15" s="23"/>
      <c r="G15" s="23"/>
      <c r="H15" s="24">
        <v>2.0</v>
      </c>
      <c r="I15" s="27">
        <v>0.1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20"/>
      <c r="B16" s="21"/>
      <c r="C16" s="24" t="s">
        <v>16</v>
      </c>
      <c r="D16" s="25" t="s">
        <v>31</v>
      </c>
      <c r="E16" s="20"/>
      <c r="F16" s="23" t="s">
        <v>32</v>
      </c>
      <c r="G16" s="23"/>
      <c r="H16" s="24">
        <v>2.0</v>
      </c>
      <c r="I16" s="27">
        <v>2.0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20"/>
      <c r="B17" s="21"/>
      <c r="C17" s="24" t="s">
        <v>16</v>
      </c>
      <c r="D17" s="25" t="s">
        <v>33</v>
      </c>
      <c r="E17" s="20"/>
      <c r="F17" s="23" t="s">
        <v>34</v>
      </c>
      <c r="G17" s="23"/>
      <c r="H17" s="24">
        <v>2.0</v>
      </c>
      <c r="I17" s="27">
        <v>1.0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20"/>
      <c r="B18" s="21"/>
      <c r="C18" s="24" t="s">
        <v>16</v>
      </c>
      <c r="D18" s="30" t="s">
        <v>35</v>
      </c>
      <c r="E18" s="20"/>
      <c r="F18" s="23" t="s">
        <v>36</v>
      </c>
      <c r="G18" s="23"/>
      <c r="H18" s="24">
        <v>2.0</v>
      </c>
      <c r="I18" s="27">
        <v>1.0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20"/>
      <c r="B19" s="21"/>
      <c r="C19" s="24" t="s">
        <v>16</v>
      </c>
      <c r="D19" s="25" t="s">
        <v>25</v>
      </c>
      <c r="E19" s="20"/>
      <c r="F19" s="23" t="s">
        <v>26</v>
      </c>
      <c r="G19" s="23"/>
      <c r="H19" s="26">
        <v>6.0</v>
      </c>
      <c r="I19" s="27">
        <v>0.25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0">
        <v>3.0</v>
      </c>
      <c r="B20" s="21" t="s">
        <v>37</v>
      </c>
      <c r="C20" s="20"/>
      <c r="D20" s="23"/>
      <c r="E20" s="20"/>
      <c r="F20" s="23"/>
      <c r="G20" s="23"/>
      <c r="H20" s="24"/>
      <c r="I20" s="27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20"/>
      <c r="B21" s="21"/>
      <c r="C21" s="24" t="s">
        <v>16</v>
      </c>
      <c r="D21" s="25" t="s">
        <v>38</v>
      </c>
      <c r="E21" s="20"/>
      <c r="F21" s="23" t="s">
        <v>39</v>
      </c>
      <c r="G21" s="23"/>
      <c r="H21" s="24">
        <v>2.0</v>
      </c>
      <c r="I21" s="27">
        <v>0.5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20"/>
      <c r="B22" s="21"/>
      <c r="C22" s="24" t="s">
        <v>16</v>
      </c>
      <c r="D22" s="25" t="s">
        <v>40</v>
      </c>
      <c r="E22" s="20"/>
      <c r="F22" s="23" t="s">
        <v>41</v>
      </c>
      <c r="G22" s="23"/>
      <c r="H22" s="24">
        <v>2.0</v>
      </c>
      <c r="I22" s="27">
        <v>0.5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20"/>
      <c r="B23" s="21"/>
      <c r="C23" s="24" t="s">
        <v>16</v>
      </c>
      <c r="D23" s="25" t="s">
        <v>42</v>
      </c>
      <c r="E23" s="20"/>
      <c r="F23" s="23" t="s">
        <v>43</v>
      </c>
      <c r="G23" s="23"/>
      <c r="H23" s="26">
        <v>1.0</v>
      </c>
      <c r="I23" s="27">
        <v>0.5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20"/>
      <c r="B24" s="21"/>
      <c r="C24" s="24" t="s">
        <v>16</v>
      </c>
      <c r="D24" s="25" t="s">
        <v>44</v>
      </c>
      <c r="E24" s="20"/>
      <c r="F24" s="23" t="s">
        <v>45</v>
      </c>
      <c r="G24" s="23"/>
      <c r="H24" s="26">
        <v>1.0</v>
      </c>
      <c r="I24" s="27">
        <v>0.5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20"/>
      <c r="B25" s="21"/>
      <c r="C25" s="24" t="s">
        <v>16</v>
      </c>
      <c r="D25" s="23" t="s">
        <v>46</v>
      </c>
      <c r="E25" s="20"/>
      <c r="F25" s="23" t="s">
        <v>47</v>
      </c>
      <c r="G25" s="23"/>
      <c r="H25" s="26">
        <v>6.0</v>
      </c>
      <c r="I25" s="27">
        <v>0.5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20">
        <v>4.0</v>
      </c>
      <c r="B26" s="31" t="s">
        <v>48</v>
      </c>
      <c r="C26" s="31"/>
      <c r="D26" s="31"/>
      <c r="E26" s="31"/>
      <c r="F26" s="31"/>
      <c r="G26" s="31"/>
      <c r="H26" s="32"/>
      <c r="I26" s="33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20"/>
      <c r="B27" s="34"/>
      <c r="C27" s="35" t="s">
        <v>16</v>
      </c>
      <c r="D27" s="30" t="s">
        <v>49</v>
      </c>
      <c r="E27" s="34"/>
      <c r="F27" s="34" t="s">
        <v>50</v>
      </c>
      <c r="G27" s="34"/>
      <c r="H27" s="36"/>
      <c r="I27" s="35">
        <v>1.5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20"/>
      <c r="B28" s="34"/>
      <c r="C28" s="35" t="s">
        <v>16</v>
      </c>
      <c r="D28" s="30" t="s">
        <v>51</v>
      </c>
      <c r="E28" s="34"/>
      <c r="F28" s="34" t="s">
        <v>52</v>
      </c>
      <c r="G28" s="34"/>
      <c r="H28" s="36">
        <v>3.0</v>
      </c>
      <c r="I28" s="35">
        <v>1.9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20"/>
      <c r="B29" s="34"/>
      <c r="C29" s="35" t="s">
        <v>16</v>
      </c>
      <c r="D29" s="30" t="s">
        <v>53</v>
      </c>
      <c r="E29" s="34"/>
      <c r="F29" s="34"/>
      <c r="G29" s="34"/>
      <c r="H29" s="36">
        <v>3.0</v>
      </c>
      <c r="I29" s="35">
        <v>0.1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20"/>
      <c r="B30" s="34"/>
      <c r="C30" s="35" t="s">
        <v>16</v>
      </c>
      <c r="D30" s="30" t="s">
        <v>54</v>
      </c>
      <c r="E30" s="34"/>
      <c r="F30" s="34" t="s">
        <v>52</v>
      </c>
      <c r="G30" s="34"/>
      <c r="H30" s="35">
        <v>2.0</v>
      </c>
      <c r="I30" s="35">
        <v>1.5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20"/>
      <c r="B31" s="34"/>
      <c r="C31" s="35" t="s">
        <v>16</v>
      </c>
      <c r="D31" s="30" t="s">
        <v>55</v>
      </c>
      <c r="E31" s="34"/>
      <c r="F31" s="34"/>
      <c r="G31" s="34"/>
      <c r="H31" s="35">
        <v>2.0</v>
      </c>
      <c r="I31" s="35">
        <v>0.2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20"/>
      <c r="B32" s="34"/>
      <c r="C32" s="35" t="s">
        <v>16</v>
      </c>
      <c r="D32" s="30" t="s">
        <v>56</v>
      </c>
      <c r="E32" s="34"/>
      <c r="F32" s="34"/>
      <c r="G32" s="34"/>
      <c r="H32" s="35">
        <v>2.0</v>
      </c>
      <c r="I32" s="37">
        <v>0.4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20"/>
      <c r="B33" s="34"/>
      <c r="C33" s="35" t="s">
        <v>16</v>
      </c>
      <c r="D33" s="30" t="s">
        <v>57</v>
      </c>
      <c r="E33" s="34"/>
      <c r="F33" s="34"/>
      <c r="G33" s="34"/>
      <c r="H33" s="36">
        <v>3.0</v>
      </c>
      <c r="I33" s="37">
        <v>1.0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20"/>
      <c r="B34" s="34"/>
      <c r="C34" s="35" t="s">
        <v>16</v>
      </c>
      <c r="D34" s="30" t="s">
        <v>58</v>
      </c>
      <c r="E34" s="34"/>
      <c r="F34" s="34" t="s">
        <v>50</v>
      </c>
      <c r="G34" s="34"/>
      <c r="H34" s="35">
        <v>2.0</v>
      </c>
      <c r="I34" s="37">
        <v>0.8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20"/>
      <c r="B35" s="34"/>
      <c r="C35" s="35" t="s">
        <v>59</v>
      </c>
      <c r="D35" s="30" t="s">
        <v>60</v>
      </c>
      <c r="E35" s="34"/>
      <c r="F35" s="34"/>
      <c r="G35" s="34"/>
      <c r="H35" s="36">
        <v>6.0</v>
      </c>
      <c r="I35" s="35">
        <v>0.5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20"/>
      <c r="B36" s="31"/>
      <c r="C36" s="38"/>
      <c r="D36" s="38"/>
      <c r="E36" s="39">
        <v>0.0</v>
      </c>
      <c r="F36" s="31" t="s">
        <v>61</v>
      </c>
      <c r="G36" s="31"/>
      <c r="H36" s="32"/>
      <c r="I36" s="3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20"/>
      <c r="B37" s="31"/>
      <c r="C37" s="38"/>
      <c r="D37" s="38"/>
      <c r="E37" s="39">
        <v>1.0</v>
      </c>
      <c r="F37" s="31" t="s">
        <v>62</v>
      </c>
      <c r="G37" s="31"/>
      <c r="H37" s="32"/>
      <c r="I37" s="3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20"/>
      <c r="B38" s="31"/>
      <c r="C38" s="38"/>
      <c r="D38" s="38"/>
      <c r="E38" s="39">
        <v>2.0</v>
      </c>
      <c r="F38" s="31" t="s">
        <v>63</v>
      </c>
      <c r="G38" s="31"/>
      <c r="H38" s="32"/>
      <c r="I38" s="3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20"/>
      <c r="B39" s="31"/>
      <c r="C39" s="38"/>
      <c r="D39" s="38"/>
      <c r="E39" s="39">
        <v>3.0</v>
      </c>
      <c r="F39" s="31" t="s">
        <v>64</v>
      </c>
      <c r="G39" s="31"/>
      <c r="H39" s="32"/>
      <c r="I39" s="33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20"/>
      <c r="B40" s="31"/>
      <c r="C40" s="32" t="s">
        <v>16</v>
      </c>
      <c r="D40" s="38" t="s">
        <v>65</v>
      </c>
      <c r="E40" s="31"/>
      <c r="F40" s="31" t="s">
        <v>66</v>
      </c>
      <c r="G40" s="31"/>
      <c r="H40" s="40">
        <v>6.0</v>
      </c>
      <c r="I40" s="32">
        <v>0.5</v>
      </c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20"/>
      <c r="B41" s="21"/>
      <c r="C41" s="24"/>
      <c r="D41" s="23"/>
      <c r="E41" s="20"/>
      <c r="F41" s="23"/>
      <c r="G41" s="23"/>
      <c r="H41" s="24"/>
      <c r="I41" s="27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20"/>
      <c r="B42" s="21"/>
      <c r="C42" s="24"/>
      <c r="D42" s="23"/>
      <c r="E42" s="22"/>
      <c r="F42" s="21"/>
      <c r="G42" s="23"/>
      <c r="H42" s="24"/>
      <c r="I42" s="27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14" t="s">
        <v>67</v>
      </c>
      <c r="B43" s="15" t="s">
        <v>68</v>
      </c>
      <c r="C43" s="16"/>
      <c r="D43" s="16"/>
      <c r="E43" s="16"/>
      <c r="F43" s="16"/>
      <c r="G43" s="16"/>
      <c r="H43" s="17"/>
      <c r="I43" s="18">
        <f>SUM(I44:I261)</f>
        <v>63</v>
      </c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>
      <c r="A44" s="38">
        <v>1.0</v>
      </c>
      <c r="B44" s="38" t="s">
        <v>69</v>
      </c>
      <c r="C44" s="38"/>
      <c r="D44" s="38"/>
      <c r="E44" s="38"/>
      <c r="F44" s="38"/>
      <c r="G44" s="38"/>
      <c r="H44" s="24"/>
      <c r="I44" s="24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38"/>
      <c r="B45" s="38"/>
      <c r="C45" s="24" t="s">
        <v>16</v>
      </c>
      <c r="D45" s="38" t="s">
        <v>70</v>
      </c>
      <c r="E45" s="38"/>
      <c r="F45" s="38" t="s">
        <v>71</v>
      </c>
      <c r="G45" s="38"/>
      <c r="H45" s="26">
        <v>4.0</v>
      </c>
      <c r="I45" s="40">
        <v>0.25</v>
      </c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38"/>
      <c r="B46" s="38"/>
      <c r="C46" s="24" t="s">
        <v>16</v>
      </c>
      <c r="D46" s="38" t="s">
        <v>72</v>
      </c>
      <c r="E46" s="38"/>
      <c r="F46" s="38" t="s">
        <v>73</v>
      </c>
      <c r="G46" s="38"/>
      <c r="H46" s="26">
        <v>4.0</v>
      </c>
      <c r="I46" s="40">
        <v>0.25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38"/>
      <c r="B47" s="38"/>
      <c r="C47" s="24" t="s">
        <v>16</v>
      </c>
      <c r="D47" s="38" t="s">
        <v>74</v>
      </c>
      <c r="E47" s="38"/>
      <c r="F47" s="38" t="s">
        <v>75</v>
      </c>
      <c r="G47" s="38"/>
      <c r="H47" s="26">
        <v>4.0</v>
      </c>
      <c r="I47" s="40">
        <v>0.25</v>
      </c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38"/>
      <c r="B48" s="38"/>
      <c r="C48" s="24" t="s">
        <v>16</v>
      </c>
      <c r="D48" s="38" t="s">
        <v>76</v>
      </c>
      <c r="E48" s="38"/>
      <c r="F48" s="38" t="s">
        <v>77</v>
      </c>
      <c r="G48" s="38"/>
      <c r="H48" s="26">
        <v>4.0</v>
      </c>
      <c r="I48" s="40">
        <v>0.25</v>
      </c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38"/>
      <c r="B49" s="38"/>
      <c r="C49" s="24" t="s">
        <v>16</v>
      </c>
      <c r="D49" s="38" t="s">
        <v>78</v>
      </c>
      <c r="E49" s="38"/>
      <c r="F49" s="38" t="s">
        <v>79</v>
      </c>
      <c r="G49" s="38"/>
      <c r="H49" s="26">
        <v>4.0</v>
      </c>
      <c r="I49" s="40">
        <v>0.25</v>
      </c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41">
        <v>2.0</v>
      </c>
      <c r="B50" s="38" t="s">
        <v>80</v>
      </c>
      <c r="C50" s="38"/>
      <c r="D50" s="42"/>
      <c r="E50" s="42"/>
      <c r="F50" s="42"/>
      <c r="G50" s="43"/>
      <c r="H50" s="26"/>
      <c r="I50" s="40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38"/>
      <c r="B51" s="38"/>
      <c r="C51" s="24" t="s">
        <v>16</v>
      </c>
      <c r="D51" s="38" t="s">
        <v>81</v>
      </c>
      <c r="E51" s="38"/>
      <c r="F51" s="38" t="s">
        <v>82</v>
      </c>
      <c r="G51" s="38"/>
      <c r="H51" s="26">
        <v>4.0</v>
      </c>
      <c r="I51" s="40">
        <v>0.25</v>
      </c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38"/>
      <c r="B52" s="38"/>
      <c r="C52" s="24" t="s">
        <v>16</v>
      </c>
      <c r="D52" s="38" t="s">
        <v>83</v>
      </c>
      <c r="E52" s="38"/>
      <c r="F52" s="38" t="s">
        <v>84</v>
      </c>
      <c r="G52" s="38"/>
      <c r="H52" s="26">
        <v>4.0</v>
      </c>
      <c r="I52" s="40">
        <v>0.25</v>
      </c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38"/>
      <c r="B53" s="38"/>
      <c r="C53" s="24" t="s">
        <v>16</v>
      </c>
      <c r="D53" s="38" t="s">
        <v>85</v>
      </c>
      <c r="E53" s="38"/>
      <c r="F53" s="38" t="s">
        <v>86</v>
      </c>
      <c r="G53" s="38"/>
      <c r="H53" s="26">
        <v>4.0</v>
      </c>
      <c r="I53" s="40">
        <v>0.25</v>
      </c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38"/>
      <c r="B54" s="38"/>
      <c r="C54" s="24" t="s">
        <v>16</v>
      </c>
      <c r="D54" s="38" t="s">
        <v>87</v>
      </c>
      <c r="E54" s="38"/>
      <c r="F54" s="38" t="s">
        <v>88</v>
      </c>
      <c r="G54" s="38"/>
      <c r="H54" s="26">
        <v>4.0</v>
      </c>
      <c r="I54" s="40">
        <v>0.25</v>
      </c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38"/>
      <c r="B55" s="38"/>
      <c r="C55" s="24" t="s">
        <v>16</v>
      </c>
      <c r="D55" s="38" t="s">
        <v>89</v>
      </c>
      <c r="E55" s="38"/>
      <c r="F55" s="38" t="s">
        <v>90</v>
      </c>
      <c r="G55" s="38"/>
      <c r="H55" s="26">
        <v>4.0</v>
      </c>
      <c r="I55" s="40">
        <v>0.25</v>
      </c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38"/>
      <c r="B56" s="38"/>
      <c r="C56" s="24" t="s">
        <v>16</v>
      </c>
      <c r="D56" s="38" t="s">
        <v>91</v>
      </c>
      <c r="E56" s="38"/>
      <c r="F56" s="38" t="s">
        <v>92</v>
      </c>
      <c r="G56" s="38"/>
      <c r="H56" s="26">
        <v>4.0</v>
      </c>
      <c r="I56" s="40">
        <v>0.25</v>
      </c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38"/>
      <c r="B57" s="38"/>
      <c r="C57" s="24" t="s">
        <v>16</v>
      </c>
      <c r="D57" s="38" t="s">
        <v>93</v>
      </c>
      <c r="E57" s="38"/>
      <c r="F57" s="38" t="s">
        <v>94</v>
      </c>
      <c r="G57" s="38"/>
      <c r="H57" s="26">
        <v>4.0</v>
      </c>
      <c r="I57" s="40">
        <v>0.25</v>
      </c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38"/>
      <c r="B58" s="38"/>
      <c r="C58" s="24" t="s">
        <v>16</v>
      </c>
      <c r="D58" s="38" t="s">
        <v>95</v>
      </c>
      <c r="E58" s="38"/>
      <c r="F58" s="38" t="s">
        <v>96</v>
      </c>
      <c r="G58" s="38"/>
      <c r="H58" s="26">
        <v>4.0</v>
      </c>
      <c r="I58" s="40">
        <v>0.25</v>
      </c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38"/>
      <c r="B59" s="38"/>
      <c r="C59" s="24" t="s">
        <v>16</v>
      </c>
      <c r="D59" s="38" t="s">
        <v>97</v>
      </c>
      <c r="E59" s="38"/>
      <c r="F59" s="38" t="s">
        <v>98</v>
      </c>
      <c r="G59" s="38"/>
      <c r="H59" s="26">
        <v>4.0</v>
      </c>
      <c r="I59" s="40">
        <v>0.25</v>
      </c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38"/>
      <c r="B60" s="38"/>
      <c r="C60" s="24" t="s">
        <v>16</v>
      </c>
      <c r="D60" s="38" t="s">
        <v>99</v>
      </c>
      <c r="E60" s="38"/>
      <c r="F60" s="38" t="s">
        <v>100</v>
      </c>
      <c r="G60" s="38"/>
      <c r="H60" s="26">
        <v>4.0</v>
      </c>
      <c r="I60" s="40">
        <v>0.25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38"/>
      <c r="B61" s="38"/>
      <c r="C61" s="24" t="s">
        <v>16</v>
      </c>
      <c r="D61" s="38" t="s">
        <v>101</v>
      </c>
      <c r="E61" s="38"/>
      <c r="F61" s="38" t="s">
        <v>102</v>
      </c>
      <c r="G61" s="38"/>
      <c r="H61" s="26">
        <v>4.0</v>
      </c>
      <c r="I61" s="40">
        <v>0.25</v>
      </c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38"/>
      <c r="B62" s="38"/>
      <c r="C62" s="24" t="s">
        <v>16</v>
      </c>
      <c r="D62" s="38" t="s">
        <v>103</v>
      </c>
      <c r="E62" s="38"/>
      <c r="F62" s="38" t="s">
        <v>104</v>
      </c>
      <c r="G62" s="38"/>
      <c r="H62" s="26">
        <v>4.0</v>
      </c>
      <c r="I62" s="40">
        <v>0.25</v>
      </c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38"/>
      <c r="B63" s="38"/>
      <c r="C63" s="24" t="s">
        <v>16</v>
      </c>
      <c r="D63" s="38" t="s">
        <v>105</v>
      </c>
      <c r="E63" s="38"/>
      <c r="F63" s="38" t="s">
        <v>106</v>
      </c>
      <c r="G63" s="38"/>
      <c r="H63" s="26">
        <v>4.0</v>
      </c>
      <c r="I63" s="40">
        <v>0.25</v>
      </c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41">
        <v>3.0</v>
      </c>
      <c r="B64" s="38" t="s">
        <v>107</v>
      </c>
      <c r="C64" s="38"/>
      <c r="D64" s="38"/>
      <c r="E64" s="38"/>
      <c r="F64" s="38"/>
      <c r="G64" s="38"/>
      <c r="H64" s="26"/>
      <c r="I64" s="40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38"/>
      <c r="B65" s="43"/>
      <c r="C65" s="24" t="s">
        <v>16</v>
      </c>
      <c r="D65" s="38" t="s">
        <v>108</v>
      </c>
      <c r="E65" s="38"/>
      <c r="F65" s="38" t="s">
        <v>109</v>
      </c>
      <c r="G65" s="38"/>
      <c r="H65" s="26">
        <v>4.0</v>
      </c>
      <c r="I65" s="40">
        <v>0.35</v>
      </c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38"/>
      <c r="B66" s="38"/>
      <c r="C66" s="24" t="s">
        <v>16</v>
      </c>
      <c r="D66" s="38" t="s">
        <v>110</v>
      </c>
      <c r="E66" s="38"/>
      <c r="F66" s="38" t="s">
        <v>111</v>
      </c>
      <c r="G66" s="38"/>
      <c r="H66" s="26">
        <v>4.0</v>
      </c>
      <c r="I66" s="40">
        <v>0.25</v>
      </c>
      <c r="J66" s="44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</row>
    <row r="67">
      <c r="A67" s="38"/>
      <c r="B67" s="38"/>
      <c r="C67" s="24" t="s">
        <v>16</v>
      </c>
      <c r="D67" s="38" t="s">
        <v>112</v>
      </c>
      <c r="E67" s="38"/>
      <c r="F67" s="38" t="s">
        <v>113</v>
      </c>
      <c r="G67" s="38"/>
      <c r="H67" s="26">
        <v>4.0</v>
      </c>
      <c r="I67" s="40">
        <v>0.25</v>
      </c>
      <c r="J67" s="44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</row>
    <row r="68">
      <c r="A68" s="38"/>
      <c r="B68" s="38"/>
      <c r="C68" s="24" t="s">
        <v>16</v>
      </c>
      <c r="D68" s="38" t="s">
        <v>114</v>
      </c>
      <c r="E68" s="38"/>
      <c r="F68" s="38" t="s">
        <v>115</v>
      </c>
      <c r="G68" s="38"/>
      <c r="H68" s="26">
        <v>4.0</v>
      </c>
      <c r="I68" s="40">
        <v>0.25</v>
      </c>
      <c r="J68" s="44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</row>
    <row r="69">
      <c r="A69" s="38"/>
      <c r="B69" s="38"/>
      <c r="C69" s="24" t="s">
        <v>16</v>
      </c>
      <c r="D69" s="38" t="s">
        <v>116</v>
      </c>
      <c r="E69" s="38"/>
      <c r="F69" s="38" t="s">
        <v>117</v>
      </c>
      <c r="G69" s="38"/>
      <c r="H69" s="26">
        <v>4.0</v>
      </c>
      <c r="I69" s="40">
        <v>0.25</v>
      </c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38"/>
      <c r="B70" s="38"/>
      <c r="C70" s="24" t="s">
        <v>16</v>
      </c>
      <c r="D70" s="38" t="s">
        <v>118</v>
      </c>
      <c r="E70" s="38"/>
      <c r="F70" s="38" t="s">
        <v>119</v>
      </c>
      <c r="G70" s="38"/>
      <c r="H70" s="26">
        <v>4.0</v>
      </c>
      <c r="I70" s="40">
        <v>0.25</v>
      </c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38"/>
      <c r="B71" s="38"/>
      <c r="C71" s="24" t="s">
        <v>16</v>
      </c>
      <c r="D71" s="38" t="s">
        <v>120</v>
      </c>
      <c r="E71" s="38"/>
      <c r="F71" s="38" t="s">
        <v>121</v>
      </c>
      <c r="G71" s="38"/>
      <c r="H71" s="26">
        <v>4.0</v>
      </c>
      <c r="I71" s="40">
        <v>0.25</v>
      </c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38"/>
      <c r="B72" s="38"/>
      <c r="C72" s="24" t="s">
        <v>16</v>
      </c>
      <c r="D72" s="38" t="s">
        <v>122</v>
      </c>
      <c r="E72" s="38"/>
      <c r="F72" s="38" t="s">
        <v>123</v>
      </c>
      <c r="G72" s="38"/>
      <c r="H72" s="26">
        <v>4.0</v>
      </c>
      <c r="I72" s="40">
        <v>0.25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38"/>
      <c r="B73" s="38"/>
      <c r="C73" s="24" t="s">
        <v>16</v>
      </c>
      <c r="D73" s="38" t="s">
        <v>124</v>
      </c>
      <c r="E73" s="38"/>
      <c r="F73" s="38" t="s">
        <v>125</v>
      </c>
      <c r="G73" s="38"/>
      <c r="H73" s="26">
        <v>4.0</v>
      </c>
      <c r="I73" s="40">
        <v>0.25</v>
      </c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38"/>
      <c r="B74" s="38"/>
      <c r="C74" s="24" t="s">
        <v>16</v>
      </c>
      <c r="D74" s="38" t="s">
        <v>126</v>
      </c>
      <c r="E74" s="38"/>
      <c r="F74" s="38" t="s">
        <v>127</v>
      </c>
      <c r="G74" s="38"/>
      <c r="H74" s="26">
        <v>4.0</v>
      </c>
      <c r="I74" s="40">
        <v>0.25</v>
      </c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38"/>
      <c r="B75" s="38"/>
      <c r="C75" s="24" t="s">
        <v>16</v>
      </c>
      <c r="D75" s="38" t="s">
        <v>128</v>
      </c>
      <c r="E75" s="38"/>
      <c r="F75" s="38" t="s">
        <v>129</v>
      </c>
      <c r="G75" s="38"/>
      <c r="H75" s="26">
        <v>4.0</v>
      </c>
      <c r="I75" s="40">
        <v>0.25</v>
      </c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38"/>
      <c r="B76" s="38"/>
      <c r="C76" s="24" t="s">
        <v>16</v>
      </c>
      <c r="D76" s="38" t="s">
        <v>130</v>
      </c>
      <c r="E76" s="38"/>
      <c r="F76" s="38" t="s">
        <v>131</v>
      </c>
      <c r="G76" s="38"/>
      <c r="H76" s="26">
        <v>4.0</v>
      </c>
      <c r="I76" s="40">
        <v>0.25</v>
      </c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41">
        <v>4.0</v>
      </c>
      <c r="B77" s="38" t="s">
        <v>132</v>
      </c>
      <c r="C77" s="38"/>
      <c r="D77" s="38"/>
      <c r="E77" s="38"/>
      <c r="F77" s="38"/>
      <c r="G77" s="38"/>
      <c r="H77" s="26"/>
      <c r="I77" s="40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38"/>
      <c r="B78" s="43"/>
      <c r="C78" s="24" t="s">
        <v>16</v>
      </c>
      <c r="D78" s="38" t="s">
        <v>133</v>
      </c>
      <c r="E78" s="38"/>
      <c r="F78" s="38" t="s">
        <v>134</v>
      </c>
      <c r="G78" s="38"/>
      <c r="H78" s="26">
        <v>4.0</v>
      </c>
      <c r="I78" s="40">
        <v>0.25</v>
      </c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38"/>
      <c r="B79" s="38"/>
      <c r="C79" s="24" t="s">
        <v>16</v>
      </c>
      <c r="D79" s="38" t="s">
        <v>135</v>
      </c>
      <c r="E79" s="38"/>
      <c r="F79" s="38" t="s">
        <v>136</v>
      </c>
      <c r="G79" s="38"/>
      <c r="H79" s="26">
        <v>4.0</v>
      </c>
      <c r="I79" s="40">
        <v>0.25</v>
      </c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38"/>
      <c r="B80" s="38"/>
      <c r="C80" s="24" t="s">
        <v>16</v>
      </c>
      <c r="D80" s="38" t="s">
        <v>137</v>
      </c>
      <c r="E80" s="38"/>
      <c r="F80" s="38" t="s">
        <v>138</v>
      </c>
      <c r="G80" s="38"/>
      <c r="H80" s="26">
        <v>4.0</v>
      </c>
      <c r="I80" s="40">
        <v>0.5</v>
      </c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38"/>
      <c r="B81" s="38"/>
      <c r="C81" s="24" t="s">
        <v>16</v>
      </c>
      <c r="D81" s="38" t="s">
        <v>139</v>
      </c>
      <c r="E81" s="38"/>
      <c r="F81" s="38" t="s">
        <v>140</v>
      </c>
      <c r="G81" s="38"/>
      <c r="H81" s="26">
        <v>4.0</v>
      </c>
      <c r="I81" s="40">
        <v>0.25</v>
      </c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38"/>
      <c r="B82" s="38"/>
      <c r="C82" s="24" t="s">
        <v>16</v>
      </c>
      <c r="D82" s="38" t="s">
        <v>141</v>
      </c>
      <c r="E82" s="38"/>
      <c r="F82" s="38" t="s">
        <v>142</v>
      </c>
      <c r="G82" s="38"/>
      <c r="H82" s="26">
        <v>4.0</v>
      </c>
      <c r="I82" s="40">
        <v>0.25</v>
      </c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38"/>
      <c r="B83" s="38"/>
      <c r="C83" s="24" t="s">
        <v>16</v>
      </c>
      <c r="D83" s="38" t="s">
        <v>143</v>
      </c>
      <c r="E83" s="38"/>
      <c r="F83" s="38" t="s">
        <v>144</v>
      </c>
      <c r="G83" s="38"/>
      <c r="H83" s="26">
        <v>4.0</v>
      </c>
      <c r="I83" s="40">
        <v>0.25</v>
      </c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38"/>
      <c r="B84" s="38"/>
      <c r="C84" s="24" t="s">
        <v>16</v>
      </c>
      <c r="D84" s="38" t="s">
        <v>145</v>
      </c>
      <c r="E84" s="38"/>
      <c r="F84" s="38" t="s">
        <v>146</v>
      </c>
      <c r="G84" s="38"/>
      <c r="H84" s="26">
        <v>4.0</v>
      </c>
      <c r="I84" s="40">
        <v>0.5</v>
      </c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38"/>
      <c r="B85" s="38"/>
      <c r="C85" s="24" t="s">
        <v>16</v>
      </c>
      <c r="D85" s="38" t="s">
        <v>147</v>
      </c>
      <c r="E85" s="38"/>
      <c r="F85" s="38" t="s">
        <v>148</v>
      </c>
      <c r="G85" s="38"/>
      <c r="H85" s="26">
        <v>4.0</v>
      </c>
      <c r="I85" s="40">
        <v>0.5</v>
      </c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38"/>
      <c r="B86" s="38"/>
      <c r="C86" s="24" t="s">
        <v>16</v>
      </c>
      <c r="D86" s="38" t="s">
        <v>149</v>
      </c>
      <c r="E86" s="38"/>
      <c r="F86" s="38" t="s">
        <v>150</v>
      </c>
      <c r="G86" s="38"/>
      <c r="H86" s="26">
        <v>4.0</v>
      </c>
      <c r="I86" s="40">
        <v>0.5</v>
      </c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38"/>
      <c r="B87" s="38"/>
      <c r="C87" s="24" t="s">
        <v>16</v>
      </c>
      <c r="D87" s="38" t="s">
        <v>151</v>
      </c>
      <c r="E87" s="38"/>
      <c r="F87" s="38" t="s">
        <v>152</v>
      </c>
      <c r="G87" s="38"/>
      <c r="H87" s="26">
        <v>4.0</v>
      </c>
      <c r="I87" s="40">
        <v>0.25</v>
      </c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38"/>
      <c r="B88" s="38"/>
      <c r="C88" s="24" t="s">
        <v>16</v>
      </c>
      <c r="D88" s="38" t="s">
        <v>153</v>
      </c>
      <c r="E88" s="38"/>
      <c r="F88" s="38" t="s">
        <v>154</v>
      </c>
      <c r="G88" s="38"/>
      <c r="H88" s="26">
        <v>4.0</v>
      </c>
      <c r="I88" s="40">
        <v>0.25</v>
      </c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38"/>
      <c r="B89" s="38"/>
      <c r="C89" s="24" t="s">
        <v>16</v>
      </c>
      <c r="D89" s="38" t="s">
        <v>155</v>
      </c>
      <c r="E89" s="38"/>
      <c r="F89" s="38" t="s">
        <v>156</v>
      </c>
      <c r="G89" s="38"/>
      <c r="H89" s="26">
        <v>4.0</v>
      </c>
      <c r="I89" s="40">
        <v>0.25</v>
      </c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41">
        <v>5.0</v>
      </c>
      <c r="B90" s="38" t="s">
        <v>157</v>
      </c>
      <c r="C90" s="38"/>
      <c r="D90" s="38"/>
      <c r="E90" s="38"/>
      <c r="F90" s="38"/>
      <c r="G90" s="38"/>
      <c r="H90" s="26"/>
      <c r="I90" s="40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38"/>
      <c r="B91" s="43"/>
      <c r="C91" s="24" t="s">
        <v>16</v>
      </c>
      <c r="D91" s="38" t="s">
        <v>158</v>
      </c>
      <c r="E91" s="38"/>
      <c r="F91" s="38" t="s">
        <v>159</v>
      </c>
      <c r="G91" s="38"/>
      <c r="H91" s="26">
        <v>4.0</v>
      </c>
      <c r="I91" s="40">
        <v>0.5</v>
      </c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38"/>
      <c r="B92" s="38"/>
      <c r="C92" s="24" t="s">
        <v>16</v>
      </c>
      <c r="D92" s="38" t="s">
        <v>160</v>
      </c>
      <c r="E92" s="38"/>
      <c r="F92" s="38" t="s">
        <v>161</v>
      </c>
      <c r="G92" s="38"/>
      <c r="H92" s="26">
        <v>4.0</v>
      </c>
      <c r="I92" s="40">
        <v>0.25</v>
      </c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38"/>
      <c r="B93" s="38"/>
      <c r="C93" s="24" t="s">
        <v>16</v>
      </c>
      <c r="D93" s="38" t="s">
        <v>162</v>
      </c>
      <c r="E93" s="38"/>
      <c r="F93" s="38" t="s">
        <v>163</v>
      </c>
      <c r="G93" s="38"/>
      <c r="H93" s="26">
        <v>4.0</v>
      </c>
      <c r="I93" s="40">
        <v>0.5</v>
      </c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38"/>
      <c r="B94" s="38"/>
      <c r="C94" s="24" t="s">
        <v>16</v>
      </c>
      <c r="D94" s="38" t="s">
        <v>164</v>
      </c>
      <c r="E94" s="38"/>
      <c r="F94" s="38" t="s">
        <v>165</v>
      </c>
      <c r="G94" s="38"/>
      <c r="H94" s="26">
        <v>4.0</v>
      </c>
      <c r="I94" s="40">
        <v>0.5</v>
      </c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38"/>
      <c r="B95" s="38"/>
      <c r="C95" s="24" t="s">
        <v>16</v>
      </c>
      <c r="D95" s="38" t="s">
        <v>166</v>
      </c>
      <c r="E95" s="38"/>
      <c r="F95" s="38" t="s">
        <v>167</v>
      </c>
      <c r="G95" s="38"/>
      <c r="H95" s="26">
        <v>4.0</v>
      </c>
      <c r="I95" s="40">
        <v>0.5</v>
      </c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38"/>
      <c r="B96" s="38"/>
      <c r="C96" s="24" t="s">
        <v>16</v>
      </c>
      <c r="D96" s="38" t="s">
        <v>168</v>
      </c>
      <c r="E96" s="38"/>
      <c r="F96" s="38" t="s">
        <v>169</v>
      </c>
      <c r="G96" s="38"/>
      <c r="H96" s="26">
        <v>4.0</v>
      </c>
      <c r="I96" s="40">
        <v>0.25</v>
      </c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38"/>
      <c r="B97" s="38"/>
      <c r="C97" s="24" t="s">
        <v>16</v>
      </c>
      <c r="D97" s="38" t="s">
        <v>170</v>
      </c>
      <c r="E97" s="38"/>
      <c r="F97" s="38" t="s">
        <v>171</v>
      </c>
      <c r="G97" s="38"/>
      <c r="H97" s="26">
        <v>4.0</v>
      </c>
      <c r="I97" s="40">
        <v>0.5</v>
      </c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38"/>
      <c r="B98" s="38"/>
      <c r="C98" s="24" t="s">
        <v>16</v>
      </c>
      <c r="D98" s="38" t="s">
        <v>172</v>
      </c>
      <c r="E98" s="38"/>
      <c r="F98" s="38" t="s">
        <v>173</v>
      </c>
      <c r="G98" s="38"/>
      <c r="H98" s="26">
        <v>4.0</v>
      </c>
      <c r="I98" s="40">
        <v>0.25</v>
      </c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38"/>
      <c r="B99" s="38"/>
      <c r="C99" s="24" t="s">
        <v>16</v>
      </c>
      <c r="D99" s="38" t="s">
        <v>174</v>
      </c>
      <c r="E99" s="38"/>
      <c r="F99" s="38" t="s">
        <v>175</v>
      </c>
      <c r="G99" s="38"/>
      <c r="H99" s="26">
        <v>4.0</v>
      </c>
      <c r="I99" s="40">
        <v>0.25</v>
      </c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38"/>
      <c r="B100" s="38"/>
      <c r="C100" s="24" t="s">
        <v>16</v>
      </c>
      <c r="D100" s="38" t="s">
        <v>176</v>
      </c>
      <c r="E100" s="38"/>
      <c r="F100" s="38" t="s">
        <v>177</v>
      </c>
      <c r="G100" s="38"/>
      <c r="H100" s="26">
        <v>4.0</v>
      </c>
      <c r="I100" s="40">
        <v>0.5</v>
      </c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38"/>
      <c r="B101" s="38"/>
      <c r="C101" s="24" t="s">
        <v>16</v>
      </c>
      <c r="D101" s="38" t="s">
        <v>178</v>
      </c>
      <c r="E101" s="38"/>
      <c r="F101" s="38" t="s">
        <v>179</v>
      </c>
      <c r="G101" s="38"/>
      <c r="H101" s="26">
        <v>4.0</v>
      </c>
      <c r="I101" s="40">
        <v>0.25</v>
      </c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38"/>
      <c r="B102" s="38"/>
      <c r="C102" s="24" t="s">
        <v>16</v>
      </c>
      <c r="D102" s="38" t="s">
        <v>180</v>
      </c>
      <c r="E102" s="38"/>
      <c r="F102" s="38" t="s">
        <v>181</v>
      </c>
      <c r="G102" s="38"/>
      <c r="H102" s="26">
        <v>4.0</v>
      </c>
      <c r="I102" s="40">
        <v>0.25</v>
      </c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41">
        <v>6.0</v>
      </c>
      <c r="B103" s="38" t="s">
        <v>182</v>
      </c>
      <c r="C103" s="38"/>
      <c r="D103" s="38"/>
      <c r="E103" s="38"/>
      <c r="F103" s="38"/>
      <c r="G103" s="38"/>
      <c r="H103" s="26"/>
      <c r="I103" s="40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38"/>
      <c r="B104" s="43"/>
      <c r="C104" s="24" t="s">
        <v>16</v>
      </c>
      <c r="D104" s="38" t="s">
        <v>183</v>
      </c>
      <c r="E104" s="38"/>
      <c r="F104" s="38" t="s">
        <v>184</v>
      </c>
      <c r="G104" s="38"/>
      <c r="H104" s="26">
        <v>4.0</v>
      </c>
      <c r="I104" s="40">
        <v>0.25</v>
      </c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38"/>
      <c r="B105" s="38"/>
      <c r="C105" s="24" t="s">
        <v>16</v>
      </c>
      <c r="D105" s="38" t="s">
        <v>185</v>
      </c>
      <c r="E105" s="38"/>
      <c r="F105" s="38" t="s">
        <v>186</v>
      </c>
      <c r="G105" s="38"/>
      <c r="H105" s="26">
        <v>4.0</v>
      </c>
      <c r="I105" s="40">
        <v>0.25</v>
      </c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38"/>
      <c r="B106" s="38"/>
      <c r="C106" s="24" t="s">
        <v>16</v>
      </c>
      <c r="D106" s="38" t="s">
        <v>187</v>
      </c>
      <c r="E106" s="38"/>
      <c r="F106" s="38" t="s">
        <v>188</v>
      </c>
      <c r="G106" s="38"/>
      <c r="H106" s="26">
        <v>4.0</v>
      </c>
      <c r="I106" s="40">
        <v>0.25</v>
      </c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38"/>
      <c r="B107" s="38"/>
      <c r="C107" s="24" t="s">
        <v>16</v>
      </c>
      <c r="D107" s="38" t="s">
        <v>189</v>
      </c>
      <c r="E107" s="38"/>
      <c r="F107" s="38" t="s">
        <v>190</v>
      </c>
      <c r="G107" s="38"/>
      <c r="H107" s="26">
        <v>4.0</v>
      </c>
      <c r="I107" s="40">
        <v>0.25</v>
      </c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38"/>
      <c r="B108" s="38"/>
      <c r="C108" s="24" t="s">
        <v>16</v>
      </c>
      <c r="D108" s="38" t="s">
        <v>191</v>
      </c>
      <c r="E108" s="38"/>
      <c r="F108" s="38" t="s">
        <v>192</v>
      </c>
      <c r="G108" s="38"/>
      <c r="H108" s="26">
        <v>4.0</v>
      </c>
      <c r="I108" s="40">
        <v>0.25</v>
      </c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38"/>
      <c r="B109" s="38"/>
      <c r="C109" s="24" t="s">
        <v>16</v>
      </c>
      <c r="D109" s="38" t="s">
        <v>193</v>
      </c>
      <c r="E109" s="38"/>
      <c r="F109" s="38" t="s">
        <v>194</v>
      </c>
      <c r="G109" s="38"/>
      <c r="H109" s="26">
        <v>4.0</v>
      </c>
      <c r="I109" s="40">
        <v>0.25</v>
      </c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38"/>
      <c r="B110" s="38"/>
      <c r="C110" s="24" t="s">
        <v>16</v>
      </c>
      <c r="D110" s="38" t="s">
        <v>195</v>
      </c>
      <c r="E110" s="38"/>
      <c r="F110" s="38" t="s">
        <v>196</v>
      </c>
      <c r="G110" s="38"/>
      <c r="H110" s="26">
        <v>4.0</v>
      </c>
      <c r="I110" s="40">
        <v>0.25</v>
      </c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38"/>
      <c r="B111" s="38"/>
      <c r="C111" s="24" t="s">
        <v>16</v>
      </c>
      <c r="D111" s="38" t="s">
        <v>197</v>
      </c>
      <c r="E111" s="38"/>
      <c r="F111" s="38" t="s">
        <v>198</v>
      </c>
      <c r="G111" s="38"/>
      <c r="H111" s="26">
        <v>4.0</v>
      </c>
      <c r="I111" s="40">
        <v>0.25</v>
      </c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38"/>
      <c r="B112" s="38"/>
      <c r="C112" s="24" t="s">
        <v>16</v>
      </c>
      <c r="D112" s="38" t="s">
        <v>199</v>
      </c>
      <c r="E112" s="38"/>
      <c r="F112" s="38" t="s">
        <v>200</v>
      </c>
      <c r="G112" s="38"/>
      <c r="H112" s="26">
        <v>4.0</v>
      </c>
      <c r="I112" s="40">
        <v>0.25</v>
      </c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41">
        <v>7.0</v>
      </c>
      <c r="B113" s="38" t="s">
        <v>201</v>
      </c>
      <c r="C113" s="38"/>
      <c r="D113" s="38"/>
      <c r="E113" s="38"/>
      <c r="F113" s="38"/>
      <c r="G113" s="38"/>
      <c r="H113" s="26"/>
      <c r="I113" s="40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38"/>
      <c r="B114" s="43"/>
      <c r="C114" s="24" t="s">
        <v>16</v>
      </c>
      <c r="D114" s="38" t="s">
        <v>202</v>
      </c>
      <c r="E114" s="38"/>
      <c r="F114" s="38" t="s">
        <v>203</v>
      </c>
      <c r="G114" s="38"/>
      <c r="H114" s="26">
        <v>4.0</v>
      </c>
      <c r="I114" s="40">
        <v>0.25</v>
      </c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38"/>
      <c r="B115" s="38"/>
      <c r="C115" s="24" t="s">
        <v>16</v>
      </c>
      <c r="D115" s="38" t="s">
        <v>204</v>
      </c>
      <c r="E115" s="38"/>
      <c r="F115" s="38" t="s">
        <v>205</v>
      </c>
      <c r="G115" s="38"/>
      <c r="H115" s="26">
        <v>4.0</v>
      </c>
      <c r="I115" s="40">
        <v>0.25</v>
      </c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38"/>
      <c r="B116" s="38"/>
      <c r="C116" s="24" t="s">
        <v>16</v>
      </c>
      <c r="D116" s="38" t="s">
        <v>206</v>
      </c>
      <c r="E116" s="38"/>
      <c r="F116" s="38" t="s">
        <v>207</v>
      </c>
      <c r="G116" s="38"/>
      <c r="H116" s="26">
        <v>4.0</v>
      </c>
      <c r="I116" s="40">
        <v>0.25</v>
      </c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38"/>
      <c r="B117" s="38"/>
      <c r="C117" s="24" t="s">
        <v>16</v>
      </c>
      <c r="D117" s="38" t="s">
        <v>208</v>
      </c>
      <c r="E117" s="38"/>
      <c r="F117" s="38" t="s">
        <v>209</v>
      </c>
      <c r="G117" s="38"/>
      <c r="H117" s="26">
        <v>4.0</v>
      </c>
      <c r="I117" s="40">
        <v>0.25</v>
      </c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38"/>
      <c r="B118" s="38"/>
      <c r="C118" s="24" t="s">
        <v>16</v>
      </c>
      <c r="D118" s="38" t="s">
        <v>210</v>
      </c>
      <c r="E118" s="38"/>
      <c r="F118" s="38" t="s">
        <v>211</v>
      </c>
      <c r="G118" s="38"/>
      <c r="H118" s="26">
        <v>4.0</v>
      </c>
      <c r="I118" s="40">
        <v>0.5</v>
      </c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38"/>
      <c r="B119" s="38"/>
      <c r="C119" s="24" t="s">
        <v>16</v>
      </c>
      <c r="D119" s="38" t="s">
        <v>212</v>
      </c>
      <c r="E119" s="38"/>
      <c r="F119" s="38" t="s">
        <v>213</v>
      </c>
      <c r="G119" s="38"/>
      <c r="H119" s="26">
        <v>4.0</v>
      </c>
      <c r="I119" s="40">
        <v>0.5</v>
      </c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38"/>
      <c r="B120" s="38"/>
      <c r="C120" s="24" t="s">
        <v>16</v>
      </c>
      <c r="D120" s="38" t="s">
        <v>214</v>
      </c>
      <c r="E120" s="38"/>
      <c r="F120" s="38" t="s">
        <v>215</v>
      </c>
      <c r="G120" s="38"/>
      <c r="H120" s="26">
        <v>4.0</v>
      </c>
      <c r="I120" s="40">
        <v>0.25</v>
      </c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38"/>
      <c r="B121" s="38"/>
      <c r="C121" s="24" t="s">
        <v>16</v>
      </c>
      <c r="D121" s="38" t="s">
        <v>216</v>
      </c>
      <c r="E121" s="38"/>
      <c r="F121" s="38" t="s">
        <v>217</v>
      </c>
      <c r="G121" s="38"/>
      <c r="H121" s="26">
        <v>4.0</v>
      </c>
      <c r="I121" s="40">
        <v>0.5</v>
      </c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41">
        <v>8.0</v>
      </c>
      <c r="B122" s="38" t="s">
        <v>218</v>
      </c>
      <c r="C122" s="38"/>
      <c r="D122" s="38"/>
      <c r="E122" s="38"/>
      <c r="F122" s="38"/>
      <c r="G122" s="38"/>
      <c r="H122" s="26"/>
      <c r="I122" s="40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38"/>
      <c r="B123" s="43"/>
      <c r="C123" s="24" t="s">
        <v>16</v>
      </c>
      <c r="D123" s="38" t="s">
        <v>219</v>
      </c>
      <c r="E123" s="38"/>
      <c r="F123" s="38" t="s">
        <v>220</v>
      </c>
      <c r="G123" s="38"/>
      <c r="H123" s="26">
        <v>4.0</v>
      </c>
      <c r="I123" s="40">
        <v>0.5</v>
      </c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38"/>
      <c r="B124" s="38"/>
      <c r="C124" s="24" t="s">
        <v>16</v>
      </c>
      <c r="D124" s="38" t="s">
        <v>221</v>
      </c>
      <c r="E124" s="38"/>
      <c r="F124" s="38" t="s">
        <v>222</v>
      </c>
      <c r="G124" s="38"/>
      <c r="H124" s="26">
        <v>4.0</v>
      </c>
      <c r="I124" s="40">
        <v>0.5</v>
      </c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38"/>
      <c r="B125" s="38"/>
      <c r="C125" s="24" t="s">
        <v>16</v>
      </c>
      <c r="D125" s="38" t="s">
        <v>223</v>
      </c>
      <c r="E125" s="38"/>
      <c r="F125" s="38" t="s">
        <v>224</v>
      </c>
      <c r="G125" s="38"/>
      <c r="H125" s="26">
        <v>4.0</v>
      </c>
      <c r="I125" s="40">
        <v>0.5</v>
      </c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38"/>
      <c r="B126" s="38"/>
      <c r="C126" s="24" t="s">
        <v>16</v>
      </c>
      <c r="D126" s="38" t="s">
        <v>225</v>
      </c>
      <c r="E126" s="38"/>
      <c r="F126" s="38" t="s">
        <v>226</v>
      </c>
      <c r="G126" s="38"/>
      <c r="H126" s="26">
        <v>4.0</v>
      </c>
      <c r="I126" s="40">
        <v>0.5</v>
      </c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38"/>
      <c r="B127" s="38"/>
      <c r="C127" s="24" t="s">
        <v>16</v>
      </c>
      <c r="D127" s="38" t="s">
        <v>227</v>
      </c>
      <c r="E127" s="38"/>
      <c r="F127" s="38" t="s">
        <v>228</v>
      </c>
      <c r="G127" s="38"/>
      <c r="H127" s="26">
        <v>4.0</v>
      </c>
      <c r="I127" s="40">
        <v>0.25</v>
      </c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38"/>
      <c r="B128" s="38"/>
      <c r="C128" s="24" t="s">
        <v>16</v>
      </c>
      <c r="D128" s="38" t="s">
        <v>229</v>
      </c>
      <c r="E128" s="38"/>
      <c r="F128" s="38" t="s">
        <v>230</v>
      </c>
      <c r="G128" s="38"/>
      <c r="H128" s="26">
        <v>4.0</v>
      </c>
      <c r="I128" s="40">
        <v>0.25</v>
      </c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41">
        <v>9.0</v>
      </c>
      <c r="B129" s="41" t="s">
        <v>231</v>
      </c>
      <c r="C129" s="38"/>
      <c r="D129" s="38"/>
      <c r="E129" s="38"/>
      <c r="F129" s="38"/>
      <c r="G129" s="38"/>
      <c r="H129" s="26"/>
      <c r="I129" s="40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38"/>
      <c r="B130" s="38"/>
      <c r="C130" s="24" t="s">
        <v>16</v>
      </c>
      <c r="D130" s="38" t="s">
        <v>232</v>
      </c>
      <c r="E130" s="38"/>
      <c r="F130" s="38" t="s">
        <v>233</v>
      </c>
      <c r="G130" s="38"/>
      <c r="H130" s="26">
        <v>4.0</v>
      </c>
      <c r="I130" s="40">
        <v>0.5</v>
      </c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38"/>
      <c r="B131" s="38"/>
      <c r="C131" s="24" t="s">
        <v>16</v>
      </c>
      <c r="D131" s="38" t="s">
        <v>234</v>
      </c>
      <c r="E131" s="38"/>
      <c r="F131" s="38" t="s">
        <v>235</v>
      </c>
      <c r="G131" s="38"/>
      <c r="H131" s="26">
        <v>4.0</v>
      </c>
      <c r="I131" s="40">
        <v>0.5</v>
      </c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0"/>
      <c r="B132" s="38"/>
      <c r="C132" s="24" t="s">
        <v>16</v>
      </c>
      <c r="D132" s="38" t="s">
        <v>236</v>
      </c>
      <c r="E132" s="38"/>
      <c r="F132" s="38" t="s">
        <v>237</v>
      </c>
      <c r="G132" s="38"/>
      <c r="H132" s="26">
        <v>4.0</v>
      </c>
      <c r="I132" s="40">
        <v>0.25</v>
      </c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46"/>
      <c r="B133" s="38"/>
      <c r="C133" s="24" t="s">
        <v>16</v>
      </c>
      <c r="D133" s="38" t="s">
        <v>238</v>
      </c>
      <c r="E133" s="38"/>
      <c r="F133" s="38" t="s">
        <v>239</v>
      </c>
      <c r="G133" s="38"/>
      <c r="H133" s="26">
        <v>4.0</v>
      </c>
      <c r="I133" s="40">
        <v>0.25</v>
      </c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47">
        <v>10.0</v>
      </c>
      <c r="B134" s="48" t="s">
        <v>240</v>
      </c>
      <c r="C134" s="46"/>
      <c r="D134" s="49"/>
      <c r="E134" s="46"/>
      <c r="F134" s="50"/>
      <c r="G134" s="50"/>
      <c r="H134" s="26"/>
      <c r="I134" s="40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46"/>
      <c r="B135" s="51"/>
      <c r="C135" s="24" t="s">
        <v>16</v>
      </c>
      <c r="D135" s="38" t="s">
        <v>241</v>
      </c>
      <c r="E135" s="38"/>
      <c r="F135" s="38" t="s">
        <v>242</v>
      </c>
      <c r="G135" s="50"/>
      <c r="H135" s="26">
        <v>4.0</v>
      </c>
      <c r="I135" s="40">
        <v>0.25</v>
      </c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46"/>
      <c r="B136" s="51"/>
      <c r="C136" s="24" t="s">
        <v>16</v>
      </c>
      <c r="D136" s="38" t="s">
        <v>243</v>
      </c>
      <c r="E136" s="38"/>
      <c r="F136" s="38" t="s">
        <v>244</v>
      </c>
      <c r="G136" s="50"/>
      <c r="H136" s="26">
        <v>4.0</v>
      </c>
      <c r="I136" s="40">
        <v>0.5</v>
      </c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46"/>
      <c r="B137" s="51"/>
      <c r="C137" s="24" t="s">
        <v>16</v>
      </c>
      <c r="D137" s="38" t="s">
        <v>245</v>
      </c>
      <c r="E137" s="38"/>
      <c r="F137" s="38" t="s">
        <v>246</v>
      </c>
      <c r="G137" s="50"/>
      <c r="H137" s="26">
        <v>4.0</v>
      </c>
      <c r="I137" s="40">
        <v>0.5</v>
      </c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46"/>
      <c r="B138" s="51"/>
      <c r="C138" s="24" t="s">
        <v>16</v>
      </c>
      <c r="D138" s="38" t="s">
        <v>247</v>
      </c>
      <c r="E138" s="38"/>
      <c r="F138" s="38" t="s">
        <v>248</v>
      </c>
      <c r="G138" s="50"/>
      <c r="H138" s="26">
        <v>4.0</v>
      </c>
      <c r="I138" s="40">
        <v>0.5</v>
      </c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46"/>
      <c r="B139" s="51"/>
      <c r="C139" s="24" t="s">
        <v>16</v>
      </c>
      <c r="D139" s="38" t="s">
        <v>249</v>
      </c>
      <c r="E139" s="38"/>
      <c r="F139" s="38" t="s">
        <v>250</v>
      </c>
      <c r="G139" s="50"/>
      <c r="H139" s="26">
        <v>4.0</v>
      </c>
      <c r="I139" s="40">
        <v>0.5</v>
      </c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46"/>
      <c r="B140" s="51"/>
      <c r="C140" s="24" t="s">
        <v>16</v>
      </c>
      <c r="D140" s="38" t="s">
        <v>251</v>
      </c>
      <c r="E140" s="38"/>
      <c r="F140" s="38" t="s">
        <v>252</v>
      </c>
      <c r="G140" s="50"/>
      <c r="H140" s="26">
        <v>4.0</v>
      </c>
      <c r="I140" s="40">
        <v>0.25</v>
      </c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47">
        <v>11.0</v>
      </c>
      <c r="B141" s="38" t="s">
        <v>253</v>
      </c>
      <c r="C141" s="38"/>
      <c r="D141" s="38"/>
      <c r="E141" s="38"/>
      <c r="F141" s="38"/>
      <c r="G141" s="38"/>
      <c r="H141" s="26"/>
      <c r="I141" s="40"/>
      <c r="J141" s="38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46"/>
      <c r="B142" s="38"/>
      <c r="C142" s="24" t="s">
        <v>16</v>
      </c>
      <c r="D142" s="38" t="s">
        <v>254</v>
      </c>
      <c r="E142" s="38"/>
      <c r="F142" s="38" t="s">
        <v>255</v>
      </c>
      <c r="G142" s="38"/>
      <c r="H142" s="26">
        <v>4.0</v>
      </c>
      <c r="I142" s="40">
        <v>0.5</v>
      </c>
      <c r="J142" s="38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46"/>
      <c r="B143" s="38"/>
      <c r="C143" s="24" t="s">
        <v>16</v>
      </c>
      <c r="D143" s="38" t="s">
        <v>256</v>
      </c>
      <c r="E143" s="38"/>
      <c r="F143" s="38" t="s">
        <v>257</v>
      </c>
      <c r="G143" s="38"/>
      <c r="H143" s="26">
        <v>4.0</v>
      </c>
      <c r="I143" s="40">
        <v>0.5</v>
      </c>
      <c r="J143" s="38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0"/>
      <c r="B144" s="38"/>
      <c r="C144" s="24" t="s">
        <v>16</v>
      </c>
      <c r="D144" s="38" t="s">
        <v>258</v>
      </c>
      <c r="E144" s="38"/>
      <c r="F144" s="38" t="s">
        <v>259</v>
      </c>
      <c r="G144" s="38"/>
      <c r="H144" s="26">
        <v>4.0</v>
      </c>
      <c r="I144" s="40">
        <v>0.25</v>
      </c>
      <c r="J144" s="38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0"/>
      <c r="B145" s="38"/>
      <c r="C145" s="24" t="s">
        <v>16</v>
      </c>
      <c r="D145" s="38" t="s">
        <v>260</v>
      </c>
      <c r="E145" s="38"/>
      <c r="F145" s="38" t="s">
        <v>261</v>
      </c>
      <c r="G145" s="38"/>
      <c r="H145" s="26">
        <v>4.0</v>
      </c>
      <c r="I145" s="40">
        <v>0.25</v>
      </c>
      <c r="J145" s="38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52">
        <v>12.0</v>
      </c>
      <c r="B146" s="38" t="s">
        <v>262</v>
      </c>
      <c r="C146" s="38"/>
      <c r="D146" s="38"/>
      <c r="E146" s="38"/>
      <c r="F146" s="38"/>
      <c r="G146" s="38"/>
      <c r="H146" s="26"/>
      <c r="I146" s="40"/>
      <c r="J146" s="38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0"/>
      <c r="B147" s="38"/>
      <c r="C147" s="24" t="s">
        <v>16</v>
      </c>
      <c r="D147" s="38" t="s">
        <v>263</v>
      </c>
      <c r="E147" s="38"/>
      <c r="F147" s="38" t="s">
        <v>264</v>
      </c>
      <c r="G147" s="38"/>
      <c r="H147" s="26">
        <v>4.0</v>
      </c>
      <c r="I147" s="40">
        <v>0.25</v>
      </c>
      <c r="J147" s="38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46"/>
      <c r="B148" s="38"/>
      <c r="C148" s="24" t="s">
        <v>16</v>
      </c>
      <c r="D148" s="38" t="s">
        <v>265</v>
      </c>
      <c r="E148" s="38"/>
      <c r="F148" s="38" t="s">
        <v>266</v>
      </c>
      <c r="G148" s="38"/>
      <c r="H148" s="26">
        <v>4.0</v>
      </c>
      <c r="I148" s="40">
        <v>0.5</v>
      </c>
      <c r="J148" s="38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46"/>
      <c r="B149" s="38"/>
      <c r="C149" s="24" t="s">
        <v>16</v>
      </c>
      <c r="D149" s="38" t="s">
        <v>267</v>
      </c>
      <c r="E149" s="38"/>
      <c r="F149" s="38" t="s">
        <v>268</v>
      </c>
      <c r="G149" s="38"/>
      <c r="H149" s="26">
        <v>4.0</v>
      </c>
      <c r="I149" s="40">
        <v>0.25</v>
      </c>
      <c r="J149" s="38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46"/>
      <c r="B150" s="38"/>
      <c r="C150" s="24" t="s">
        <v>16</v>
      </c>
      <c r="D150" s="38" t="s">
        <v>269</v>
      </c>
      <c r="E150" s="38"/>
      <c r="F150" s="38" t="s">
        <v>270</v>
      </c>
      <c r="G150" s="38"/>
      <c r="H150" s="26">
        <v>4.0</v>
      </c>
      <c r="I150" s="40">
        <v>0.5</v>
      </c>
      <c r="J150" s="38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46"/>
      <c r="B151" s="38"/>
      <c r="C151" s="24" t="s">
        <v>16</v>
      </c>
      <c r="D151" s="38" t="s">
        <v>271</v>
      </c>
      <c r="E151" s="38"/>
      <c r="F151" s="38" t="s">
        <v>272</v>
      </c>
      <c r="G151" s="38"/>
      <c r="H151" s="26">
        <v>4.0</v>
      </c>
      <c r="I151" s="40">
        <v>0.25</v>
      </c>
      <c r="J151" s="38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47">
        <v>13.0</v>
      </c>
      <c r="B152" s="38" t="s">
        <v>273</v>
      </c>
      <c r="C152" s="38"/>
      <c r="D152" s="38"/>
      <c r="E152" s="38"/>
      <c r="F152" s="38"/>
      <c r="G152" s="38"/>
      <c r="H152" s="26"/>
      <c r="I152" s="40"/>
      <c r="J152" s="38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46"/>
      <c r="B153" s="38"/>
      <c r="C153" s="24" t="s">
        <v>16</v>
      </c>
      <c r="D153" s="38" t="s">
        <v>274</v>
      </c>
      <c r="E153" s="38"/>
      <c r="F153" s="38" t="s">
        <v>275</v>
      </c>
      <c r="G153" s="38"/>
      <c r="H153" s="26">
        <v>4.0</v>
      </c>
      <c r="I153" s="40">
        <v>0.5</v>
      </c>
      <c r="J153" s="38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46"/>
      <c r="B154" s="38"/>
      <c r="C154" s="24" t="s">
        <v>16</v>
      </c>
      <c r="D154" s="38" t="s">
        <v>276</v>
      </c>
      <c r="E154" s="38"/>
      <c r="F154" s="38" t="s">
        <v>277</v>
      </c>
      <c r="G154" s="38"/>
      <c r="H154" s="26">
        <v>4.0</v>
      </c>
      <c r="I154" s="40">
        <v>0.25</v>
      </c>
      <c r="J154" s="38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0"/>
      <c r="B155" s="38"/>
      <c r="C155" s="24" t="s">
        <v>16</v>
      </c>
      <c r="D155" s="38" t="s">
        <v>278</v>
      </c>
      <c r="E155" s="38"/>
      <c r="F155" s="38" t="s">
        <v>279</v>
      </c>
      <c r="G155" s="38"/>
      <c r="H155" s="26">
        <v>4.0</v>
      </c>
      <c r="I155" s="40">
        <v>0.25</v>
      </c>
      <c r="J155" s="38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0"/>
      <c r="B156" s="38"/>
      <c r="C156" s="24" t="s">
        <v>16</v>
      </c>
      <c r="D156" s="38" t="s">
        <v>280</v>
      </c>
      <c r="E156" s="38"/>
      <c r="F156" s="38" t="s">
        <v>281</v>
      </c>
      <c r="G156" s="38"/>
      <c r="H156" s="26">
        <v>4.0</v>
      </c>
      <c r="I156" s="40">
        <v>0.25</v>
      </c>
      <c r="J156" s="38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0"/>
      <c r="B157" s="38"/>
      <c r="C157" s="24" t="s">
        <v>16</v>
      </c>
      <c r="D157" s="38" t="s">
        <v>282</v>
      </c>
      <c r="E157" s="38"/>
      <c r="F157" s="38" t="s">
        <v>283</v>
      </c>
      <c r="G157" s="38"/>
      <c r="H157" s="26">
        <v>4.0</v>
      </c>
      <c r="I157" s="40">
        <v>0.5</v>
      </c>
      <c r="J157" s="38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52">
        <v>14.0</v>
      </c>
      <c r="B158" s="38" t="s">
        <v>284</v>
      </c>
      <c r="C158" s="38"/>
      <c r="D158" s="38"/>
      <c r="E158" s="38"/>
      <c r="F158" s="38"/>
      <c r="G158" s="38"/>
      <c r="H158" s="26"/>
      <c r="I158" s="40"/>
      <c r="J158" s="38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0"/>
      <c r="B159" s="38"/>
      <c r="C159" s="24" t="s">
        <v>16</v>
      </c>
      <c r="D159" s="38" t="s">
        <v>285</v>
      </c>
      <c r="E159" s="38"/>
      <c r="F159" s="38" t="s">
        <v>286</v>
      </c>
      <c r="G159" s="38"/>
      <c r="H159" s="26">
        <v>4.0</v>
      </c>
      <c r="I159" s="40">
        <v>1.0</v>
      </c>
      <c r="J159" s="38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0"/>
      <c r="B160" s="38"/>
      <c r="C160" s="24" t="s">
        <v>16</v>
      </c>
      <c r="D160" s="38" t="s">
        <v>287</v>
      </c>
      <c r="E160" s="38"/>
      <c r="F160" s="38" t="s">
        <v>288</v>
      </c>
      <c r="G160" s="38"/>
      <c r="H160" s="26">
        <v>4.0</v>
      </c>
      <c r="I160" s="40">
        <v>1.0</v>
      </c>
      <c r="J160" s="38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0"/>
      <c r="B161" s="38"/>
      <c r="C161" s="24" t="s">
        <v>16</v>
      </c>
      <c r="D161" s="38" t="s">
        <v>289</v>
      </c>
      <c r="E161" s="38"/>
      <c r="F161" s="38" t="s">
        <v>290</v>
      </c>
      <c r="G161" s="38"/>
      <c r="H161" s="26">
        <v>4.0</v>
      </c>
      <c r="I161" s="40">
        <v>0.5</v>
      </c>
      <c r="J161" s="38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0"/>
      <c r="B162" s="38"/>
      <c r="C162" s="24" t="s">
        <v>16</v>
      </c>
      <c r="D162" s="38" t="s">
        <v>291</v>
      </c>
      <c r="E162" s="38"/>
      <c r="F162" s="38" t="s">
        <v>292</v>
      </c>
      <c r="G162" s="38"/>
      <c r="H162" s="26">
        <v>4.0</v>
      </c>
      <c r="I162" s="40">
        <v>0.25</v>
      </c>
      <c r="J162" s="38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52">
        <v>15.0</v>
      </c>
      <c r="B163" s="38" t="s">
        <v>293</v>
      </c>
      <c r="C163" s="38"/>
      <c r="D163" s="38"/>
      <c r="E163" s="38"/>
      <c r="F163" s="38"/>
      <c r="G163" s="38"/>
      <c r="H163" s="26"/>
      <c r="I163" s="40"/>
      <c r="J163" s="38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0"/>
      <c r="B164" s="38"/>
      <c r="C164" s="24" t="s">
        <v>16</v>
      </c>
      <c r="D164" s="38" t="s">
        <v>294</v>
      </c>
      <c r="E164" s="38"/>
      <c r="F164" s="38" t="s">
        <v>295</v>
      </c>
      <c r="G164" s="38"/>
      <c r="H164" s="26">
        <v>4.0</v>
      </c>
      <c r="I164" s="40">
        <v>0.25</v>
      </c>
      <c r="J164" s="38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0"/>
      <c r="B165" s="38"/>
      <c r="C165" s="24" t="s">
        <v>16</v>
      </c>
      <c r="D165" s="38" t="s">
        <v>296</v>
      </c>
      <c r="E165" s="38"/>
      <c r="F165" s="38" t="s">
        <v>297</v>
      </c>
      <c r="G165" s="38"/>
      <c r="H165" s="26">
        <v>4.0</v>
      </c>
      <c r="I165" s="40">
        <v>0.25</v>
      </c>
      <c r="J165" s="38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0"/>
      <c r="B166" s="51"/>
      <c r="C166" s="24" t="s">
        <v>16</v>
      </c>
      <c r="D166" s="38" t="s">
        <v>298</v>
      </c>
      <c r="E166" s="38"/>
      <c r="F166" s="38" t="s">
        <v>299</v>
      </c>
      <c r="G166" s="23"/>
      <c r="H166" s="26">
        <v>4.0</v>
      </c>
      <c r="I166" s="40">
        <v>0.25</v>
      </c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52">
        <v>16.0</v>
      </c>
      <c r="B167" s="53" t="s">
        <v>300</v>
      </c>
      <c r="C167" s="43"/>
      <c r="D167" s="43"/>
      <c r="E167" s="51"/>
      <c r="F167" s="23"/>
      <c r="G167" s="23"/>
      <c r="H167" s="26"/>
      <c r="I167" s="40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0"/>
      <c r="B168" s="21"/>
      <c r="C168" s="24" t="s">
        <v>16</v>
      </c>
      <c r="D168" s="38" t="s">
        <v>301</v>
      </c>
      <c r="E168" s="38"/>
      <c r="F168" s="38" t="s">
        <v>302</v>
      </c>
      <c r="G168" s="23"/>
      <c r="H168" s="26">
        <v>4.0</v>
      </c>
      <c r="I168" s="40">
        <v>0.25</v>
      </c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0"/>
      <c r="B169" s="21"/>
      <c r="C169" s="24" t="s">
        <v>16</v>
      </c>
      <c r="D169" s="38" t="s">
        <v>303</v>
      </c>
      <c r="E169" s="38"/>
      <c r="F169" s="38" t="s">
        <v>304</v>
      </c>
      <c r="G169" s="23"/>
      <c r="H169" s="26">
        <v>4.0</v>
      </c>
      <c r="I169" s="40">
        <v>0.25</v>
      </c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0"/>
      <c r="B170" s="21"/>
      <c r="C170" s="24" t="s">
        <v>16</v>
      </c>
      <c r="D170" s="38" t="s">
        <v>305</v>
      </c>
      <c r="E170" s="38"/>
      <c r="F170" s="38" t="s">
        <v>306</v>
      </c>
      <c r="G170" s="23"/>
      <c r="H170" s="26">
        <v>4.0</v>
      </c>
      <c r="I170" s="40">
        <v>0.25</v>
      </c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0"/>
      <c r="B171" s="21"/>
      <c r="C171" s="24" t="s">
        <v>16</v>
      </c>
      <c r="D171" s="38" t="s">
        <v>307</v>
      </c>
      <c r="E171" s="38"/>
      <c r="F171" s="38" t="s">
        <v>308</v>
      </c>
      <c r="G171" s="23"/>
      <c r="H171" s="26">
        <v>4.0</v>
      </c>
      <c r="I171" s="40">
        <v>0.25</v>
      </c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0"/>
      <c r="B172" s="21"/>
      <c r="C172" s="24" t="s">
        <v>16</v>
      </c>
      <c r="D172" s="38" t="s">
        <v>309</v>
      </c>
      <c r="E172" s="38"/>
      <c r="F172" s="38" t="s">
        <v>310</v>
      </c>
      <c r="G172" s="23"/>
      <c r="H172" s="26">
        <v>4.0</v>
      </c>
      <c r="I172" s="40">
        <v>0.25</v>
      </c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0"/>
      <c r="B173" s="21"/>
      <c r="C173" s="24" t="s">
        <v>16</v>
      </c>
      <c r="D173" s="38" t="s">
        <v>311</v>
      </c>
      <c r="E173" s="38"/>
      <c r="F173" s="38" t="s">
        <v>312</v>
      </c>
      <c r="G173" s="23"/>
      <c r="H173" s="26">
        <v>4.0</v>
      </c>
      <c r="I173" s="40">
        <v>0.25</v>
      </c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0"/>
      <c r="B174" s="21"/>
      <c r="C174" s="24" t="s">
        <v>16</v>
      </c>
      <c r="D174" s="38" t="s">
        <v>313</v>
      </c>
      <c r="E174" s="38"/>
      <c r="F174" s="38" t="s">
        <v>314</v>
      </c>
      <c r="G174" s="23"/>
      <c r="H174" s="26">
        <v>4.0</v>
      </c>
      <c r="I174" s="40">
        <v>0.25</v>
      </c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0"/>
      <c r="B175" s="21"/>
      <c r="C175" s="24" t="s">
        <v>16</v>
      </c>
      <c r="D175" s="38" t="s">
        <v>315</v>
      </c>
      <c r="E175" s="38"/>
      <c r="F175" s="38" t="s">
        <v>316</v>
      </c>
      <c r="G175" s="23"/>
      <c r="H175" s="26">
        <v>4.0</v>
      </c>
      <c r="I175" s="40">
        <v>0.25</v>
      </c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0"/>
      <c r="B176" s="21"/>
      <c r="C176" s="24" t="s">
        <v>16</v>
      </c>
      <c r="D176" s="38" t="s">
        <v>317</v>
      </c>
      <c r="E176" s="38"/>
      <c r="F176" s="38" t="s">
        <v>318</v>
      </c>
      <c r="G176" s="23"/>
      <c r="H176" s="26">
        <v>4.0</v>
      </c>
      <c r="I176" s="40">
        <v>0.25</v>
      </c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0"/>
      <c r="B177" s="21"/>
      <c r="C177" s="24" t="s">
        <v>16</v>
      </c>
      <c r="D177" s="38" t="s">
        <v>319</v>
      </c>
      <c r="E177" s="38"/>
      <c r="F177" s="38" t="s">
        <v>320</v>
      </c>
      <c r="G177" s="23"/>
      <c r="H177" s="26">
        <v>4.0</v>
      </c>
      <c r="I177" s="40">
        <v>0.25</v>
      </c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0"/>
      <c r="B178" s="21"/>
      <c r="C178" s="24" t="s">
        <v>16</v>
      </c>
      <c r="D178" s="38" t="s">
        <v>321</v>
      </c>
      <c r="E178" s="38"/>
      <c r="F178" s="38" t="s">
        <v>322</v>
      </c>
      <c r="G178" s="23"/>
      <c r="H178" s="26">
        <v>4.0</v>
      </c>
      <c r="I178" s="40">
        <v>0.5</v>
      </c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0"/>
      <c r="B179" s="21"/>
      <c r="C179" s="24" t="s">
        <v>16</v>
      </c>
      <c r="D179" s="38" t="s">
        <v>323</v>
      </c>
      <c r="E179" s="38"/>
      <c r="F179" s="38" t="s">
        <v>324</v>
      </c>
      <c r="G179" s="23"/>
      <c r="H179" s="26">
        <v>4.0</v>
      </c>
      <c r="I179" s="40">
        <v>0.5</v>
      </c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0"/>
      <c r="B180" s="21"/>
      <c r="C180" s="24" t="s">
        <v>16</v>
      </c>
      <c r="D180" s="38" t="s">
        <v>325</v>
      </c>
      <c r="E180" s="38"/>
      <c r="F180" s="38" t="s">
        <v>326</v>
      </c>
      <c r="G180" s="23"/>
      <c r="H180" s="26">
        <v>4.0</v>
      </c>
      <c r="I180" s="40">
        <v>0.5</v>
      </c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0"/>
      <c r="B181" s="21"/>
      <c r="C181" s="24" t="s">
        <v>16</v>
      </c>
      <c r="D181" s="38" t="s">
        <v>327</v>
      </c>
      <c r="E181" s="38"/>
      <c r="F181" s="38" t="s">
        <v>328</v>
      </c>
      <c r="G181" s="23"/>
      <c r="H181" s="26">
        <v>4.0</v>
      </c>
      <c r="I181" s="40">
        <v>0.5</v>
      </c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0"/>
      <c r="B182" s="21"/>
      <c r="C182" s="24" t="s">
        <v>16</v>
      </c>
      <c r="D182" s="38" t="s">
        <v>329</v>
      </c>
      <c r="E182" s="38"/>
      <c r="F182" s="38" t="s">
        <v>330</v>
      </c>
      <c r="G182" s="23"/>
      <c r="H182" s="26">
        <v>4.0</v>
      </c>
      <c r="I182" s="40">
        <v>0.5</v>
      </c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0"/>
      <c r="B183" s="21"/>
      <c r="C183" s="24" t="s">
        <v>16</v>
      </c>
      <c r="D183" s="38" t="s">
        <v>331</v>
      </c>
      <c r="E183" s="38"/>
      <c r="F183" s="38" t="s">
        <v>332</v>
      </c>
      <c r="G183" s="23"/>
      <c r="H183" s="26">
        <v>4.0</v>
      </c>
      <c r="I183" s="40">
        <v>0.5</v>
      </c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0"/>
      <c r="B184" s="21"/>
      <c r="C184" s="24" t="s">
        <v>16</v>
      </c>
      <c r="D184" s="38" t="s">
        <v>333</v>
      </c>
      <c r="E184" s="38"/>
      <c r="F184" s="38" t="s">
        <v>334</v>
      </c>
      <c r="G184" s="23"/>
      <c r="H184" s="26">
        <v>4.0</v>
      </c>
      <c r="I184" s="40">
        <v>0.25</v>
      </c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0"/>
      <c r="B185" s="21"/>
      <c r="C185" s="24" t="s">
        <v>16</v>
      </c>
      <c r="D185" s="38" t="s">
        <v>335</v>
      </c>
      <c r="E185" s="38"/>
      <c r="F185" s="38" t="s">
        <v>336</v>
      </c>
      <c r="G185" s="23"/>
      <c r="H185" s="26">
        <v>4.0</v>
      </c>
      <c r="I185" s="40">
        <v>0.25</v>
      </c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0"/>
      <c r="B186" s="21"/>
      <c r="C186" s="24" t="s">
        <v>16</v>
      </c>
      <c r="D186" s="38" t="s">
        <v>337</v>
      </c>
      <c r="E186" s="38"/>
      <c r="F186" s="38" t="s">
        <v>338</v>
      </c>
      <c r="G186" s="23"/>
      <c r="H186" s="26">
        <v>4.0</v>
      </c>
      <c r="I186" s="40">
        <v>0.25</v>
      </c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0"/>
      <c r="B187" s="21"/>
      <c r="C187" s="24" t="s">
        <v>16</v>
      </c>
      <c r="D187" s="38" t="s">
        <v>339</v>
      </c>
      <c r="E187" s="38"/>
      <c r="F187" s="38" t="s">
        <v>340</v>
      </c>
      <c r="G187" s="23"/>
      <c r="H187" s="26">
        <v>4.0</v>
      </c>
      <c r="I187" s="40">
        <v>0.5</v>
      </c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0"/>
      <c r="B188" s="21"/>
      <c r="C188" s="24" t="s">
        <v>16</v>
      </c>
      <c r="D188" s="38" t="s">
        <v>341</v>
      </c>
      <c r="E188" s="38"/>
      <c r="F188" s="38" t="s">
        <v>342</v>
      </c>
      <c r="G188" s="23"/>
      <c r="H188" s="26">
        <v>4.0</v>
      </c>
      <c r="I188" s="40">
        <v>0.25</v>
      </c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0"/>
      <c r="B189" s="21"/>
      <c r="C189" s="24" t="s">
        <v>16</v>
      </c>
      <c r="D189" s="38" t="s">
        <v>343</v>
      </c>
      <c r="E189" s="38"/>
      <c r="F189" s="38" t="s">
        <v>344</v>
      </c>
      <c r="G189" s="23"/>
      <c r="H189" s="26">
        <v>4.0</v>
      </c>
      <c r="I189" s="40">
        <v>0.25</v>
      </c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0"/>
      <c r="B190" s="21"/>
      <c r="C190" s="24" t="s">
        <v>16</v>
      </c>
      <c r="D190" s="38" t="s">
        <v>345</v>
      </c>
      <c r="E190" s="38"/>
      <c r="F190" s="38" t="s">
        <v>346</v>
      </c>
      <c r="G190" s="23"/>
      <c r="H190" s="26">
        <v>4.0</v>
      </c>
      <c r="I190" s="40">
        <v>0.25</v>
      </c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0"/>
      <c r="B191" s="21"/>
      <c r="C191" s="24" t="s">
        <v>16</v>
      </c>
      <c r="D191" s="38" t="s">
        <v>347</v>
      </c>
      <c r="E191" s="38"/>
      <c r="F191" s="38" t="s">
        <v>348</v>
      </c>
      <c r="G191" s="23"/>
      <c r="H191" s="26">
        <v>4.0</v>
      </c>
      <c r="I191" s="40">
        <v>0.25</v>
      </c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0"/>
      <c r="B192" s="21"/>
      <c r="C192" s="24" t="s">
        <v>16</v>
      </c>
      <c r="D192" s="38" t="s">
        <v>349</v>
      </c>
      <c r="E192" s="38"/>
      <c r="F192" s="38" t="s">
        <v>350</v>
      </c>
      <c r="G192" s="23"/>
      <c r="H192" s="26">
        <v>4.0</v>
      </c>
      <c r="I192" s="40">
        <v>0.25</v>
      </c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0"/>
      <c r="B193" s="31"/>
      <c r="C193" s="24" t="s">
        <v>16</v>
      </c>
      <c r="D193" s="38" t="s">
        <v>351</v>
      </c>
      <c r="E193" s="38"/>
      <c r="F193" s="38" t="s">
        <v>352</v>
      </c>
      <c r="G193" s="31"/>
      <c r="H193" s="26">
        <v>4.0</v>
      </c>
      <c r="I193" s="40">
        <v>0.25</v>
      </c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0"/>
      <c r="B194" s="31"/>
      <c r="C194" s="24" t="s">
        <v>16</v>
      </c>
      <c r="D194" s="38" t="s">
        <v>353</v>
      </c>
      <c r="E194" s="38"/>
      <c r="F194" s="38" t="s">
        <v>354</v>
      </c>
      <c r="G194" s="54"/>
      <c r="H194" s="26">
        <v>4.0</v>
      </c>
      <c r="I194" s="40">
        <v>0.25</v>
      </c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0"/>
      <c r="B195" s="31"/>
      <c r="C195" s="24" t="s">
        <v>16</v>
      </c>
      <c r="D195" s="38" t="s">
        <v>355</v>
      </c>
      <c r="E195" s="38"/>
      <c r="F195" s="38" t="s">
        <v>356</v>
      </c>
      <c r="G195" s="54"/>
      <c r="H195" s="26">
        <v>4.0</v>
      </c>
      <c r="I195" s="40">
        <v>0.25</v>
      </c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0"/>
      <c r="B196" s="31"/>
      <c r="C196" s="24" t="s">
        <v>16</v>
      </c>
      <c r="D196" s="38" t="s">
        <v>357</v>
      </c>
      <c r="E196" s="38"/>
      <c r="F196" s="38" t="s">
        <v>358</v>
      </c>
      <c r="G196" s="54"/>
      <c r="H196" s="26">
        <v>4.0</v>
      </c>
      <c r="I196" s="40">
        <v>0.25</v>
      </c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0"/>
      <c r="B197" s="31"/>
      <c r="C197" s="24" t="s">
        <v>16</v>
      </c>
      <c r="D197" s="38" t="s">
        <v>359</v>
      </c>
      <c r="E197" s="38"/>
      <c r="F197" s="38" t="s">
        <v>360</v>
      </c>
      <c r="G197" s="54"/>
      <c r="H197" s="26">
        <v>4.0</v>
      </c>
      <c r="I197" s="40">
        <v>0.25</v>
      </c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0"/>
      <c r="B198" s="31"/>
      <c r="C198" s="24" t="s">
        <v>16</v>
      </c>
      <c r="D198" s="38" t="s">
        <v>361</v>
      </c>
      <c r="E198" s="38"/>
      <c r="F198" s="38" t="s">
        <v>362</v>
      </c>
      <c r="G198" s="54"/>
      <c r="H198" s="26">
        <v>4.0</v>
      </c>
      <c r="I198" s="40">
        <v>0.25</v>
      </c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0"/>
      <c r="B199" s="31"/>
      <c r="C199" s="24" t="s">
        <v>16</v>
      </c>
      <c r="D199" s="38" t="s">
        <v>363</v>
      </c>
      <c r="E199" s="38"/>
      <c r="F199" s="38" t="s">
        <v>364</v>
      </c>
      <c r="G199" s="54"/>
      <c r="H199" s="26">
        <v>4.0</v>
      </c>
      <c r="I199" s="40">
        <v>0.25</v>
      </c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0"/>
      <c r="B200" s="43"/>
      <c r="C200" s="24" t="s">
        <v>16</v>
      </c>
      <c r="D200" s="38" t="s">
        <v>365</v>
      </c>
      <c r="E200" s="38"/>
      <c r="F200" s="38" t="s">
        <v>366</v>
      </c>
      <c r="G200" s="43"/>
      <c r="H200" s="26">
        <v>4.0</v>
      </c>
      <c r="I200" s="40">
        <v>0.25</v>
      </c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0"/>
      <c r="B201" s="43"/>
      <c r="C201" s="24" t="s">
        <v>16</v>
      </c>
      <c r="D201" s="38" t="s">
        <v>367</v>
      </c>
      <c r="E201" s="38"/>
      <c r="F201" s="38" t="s">
        <v>368</v>
      </c>
      <c r="G201" s="43"/>
      <c r="H201" s="26">
        <v>4.0</v>
      </c>
      <c r="I201" s="40">
        <v>0.25</v>
      </c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0"/>
      <c r="B202" s="43"/>
      <c r="C202" s="24" t="s">
        <v>16</v>
      </c>
      <c r="D202" s="38" t="s">
        <v>369</v>
      </c>
      <c r="E202" s="38"/>
      <c r="F202" s="38" t="s">
        <v>370</v>
      </c>
      <c r="G202" s="43"/>
      <c r="H202" s="26">
        <v>4.0</v>
      </c>
      <c r="I202" s="40">
        <v>0.25</v>
      </c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0"/>
      <c r="B203" s="43"/>
      <c r="C203" s="24" t="s">
        <v>16</v>
      </c>
      <c r="D203" s="38" t="s">
        <v>371</v>
      </c>
      <c r="E203" s="38"/>
      <c r="F203" s="38" t="s">
        <v>372</v>
      </c>
      <c r="G203" s="43"/>
      <c r="H203" s="26">
        <v>4.0</v>
      </c>
      <c r="I203" s="40">
        <v>0.25</v>
      </c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0"/>
      <c r="B204" s="43"/>
      <c r="C204" s="24" t="s">
        <v>16</v>
      </c>
      <c r="D204" s="38" t="s">
        <v>373</v>
      </c>
      <c r="E204" s="38"/>
      <c r="F204" s="38" t="s">
        <v>374</v>
      </c>
      <c r="G204" s="43"/>
      <c r="H204" s="26">
        <v>4.0</v>
      </c>
      <c r="I204" s="40">
        <v>0.25</v>
      </c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0"/>
      <c r="B205" s="43"/>
      <c r="C205" s="24" t="s">
        <v>16</v>
      </c>
      <c r="D205" s="38" t="s">
        <v>375</v>
      </c>
      <c r="E205" s="38"/>
      <c r="F205" s="38" t="s">
        <v>376</v>
      </c>
      <c r="G205" s="43"/>
      <c r="H205" s="26">
        <v>4.0</v>
      </c>
      <c r="I205" s="40">
        <v>0.25</v>
      </c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0"/>
      <c r="B206" s="43"/>
      <c r="C206" s="24" t="s">
        <v>16</v>
      </c>
      <c r="D206" s="38" t="s">
        <v>377</v>
      </c>
      <c r="E206" s="38"/>
      <c r="F206" s="38" t="s">
        <v>378</v>
      </c>
      <c r="G206" s="43"/>
      <c r="H206" s="26">
        <v>4.0</v>
      </c>
      <c r="I206" s="40">
        <v>0.25</v>
      </c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52">
        <v>17.0</v>
      </c>
      <c r="B207" s="55" t="s">
        <v>379</v>
      </c>
      <c r="C207" s="43"/>
      <c r="D207" s="38"/>
      <c r="E207" s="38"/>
      <c r="F207" s="38"/>
      <c r="G207" s="43"/>
      <c r="H207" s="26"/>
      <c r="I207" s="40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0"/>
      <c r="B208" s="43"/>
      <c r="C208" s="24" t="s">
        <v>16</v>
      </c>
      <c r="D208" s="38" t="s">
        <v>380</v>
      </c>
      <c r="E208" s="38"/>
      <c r="F208" s="38" t="s">
        <v>381</v>
      </c>
      <c r="G208" s="43"/>
      <c r="H208" s="26">
        <v>5.0</v>
      </c>
      <c r="I208" s="40">
        <v>0.2</v>
      </c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0"/>
      <c r="B209" s="43"/>
      <c r="C209" s="24" t="s">
        <v>16</v>
      </c>
      <c r="D209" s="38" t="s">
        <v>382</v>
      </c>
      <c r="E209" s="38"/>
      <c r="F209" s="38" t="s">
        <v>383</v>
      </c>
      <c r="G209" s="43"/>
      <c r="H209" s="26">
        <v>5.0</v>
      </c>
      <c r="I209" s="40">
        <v>0.2</v>
      </c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0"/>
      <c r="B210" s="43"/>
      <c r="C210" s="24" t="s">
        <v>16</v>
      </c>
      <c r="D210" s="38" t="s">
        <v>384</v>
      </c>
      <c r="E210" s="38"/>
      <c r="F210" s="38" t="s">
        <v>385</v>
      </c>
      <c r="G210" s="43"/>
      <c r="H210" s="26">
        <v>5.0</v>
      </c>
      <c r="I210" s="40">
        <v>0.2</v>
      </c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0"/>
      <c r="B211" s="43"/>
      <c r="C211" s="24" t="s">
        <v>16</v>
      </c>
      <c r="D211" s="38" t="s">
        <v>386</v>
      </c>
      <c r="E211" s="38"/>
      <c r="F211" s="38" t="s">
        <v>387</v>
      </c>
      <c r="G211" s="43"/>
      <c r="H211" s="26">
        <v>5.0</v>
      </c>
      <c r="I211" s="40">
        <v>0.2</v>
      </c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0"/>
      <c r="B212" s="43"/>
      <c r="C212" s="24" t="s">
        <v>16</v>
      </c>
      <c r="D212" s="38" t="s">
        <v>388</v>
      </c>
      <c r="E212" s="38"/>
      <c r="F212" s="38" t="s">
        <v>389</v>
      </c>
      <c r="G212" s="43"/>
      <c r="H212" s="26">
        <v>5.0</v>
      </c>
      <c r="I212" s="40">
        <v>0.2</v>
      </c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0"/>
      <c r="B213" s="43"/>
      <c r="C213" s="24" t="s">
        <v>16</v>
      </c>
      <c r="D213" s="38" t="s">
        <v>390</v>
      </c>
      <c r="E213" s="38"/>
      <c r="F213" s="38" t="s">
        <v>391</v>
      </c>
      <c r="G213" s="43"/>
      <c r="H213" s="26">
        <v>4.0</v>
      </c>
      <c r="I213" s="40">
        <v>0.2</v>
      </c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0"/>
      <c r="B214" s="43"/>
      <c r="C214" s="24" t="s">
        <v>16</v>
      </c>
      <c r="D214" s="38" t="s">
        <v>392</v>
      </c>
      <c r="E214" s="38"/>
      <c r="F214" s="38" t="s">
        <v>393</v>
      </c>
      <c r="G214" s="43"/>
      <c r="H214" s="26">
        <v>4.0</v>
      </c>
      <c r="I214" s="40">
        <v>0.2</v>
      </c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0"/>
      <c r="B215" s="31"/>
      <c r="C215" s="24" t="s">
        <v>16</v>
      </c>
      <c r="D215" s="38" t="s">
        <v>394</v>
      </c>
      <c r="E215" s="38"/>
      <c r="F215" s="38" t="s">
        <v>395</v>
      </c>
      <c r="G215" s="56"/>
      <c r="H215" s="26">
        <v>4.0</v>
      </c>
      <c r="I215" s="40">
        <v>0.2</v>
      </c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0"/>
      <c r="B216" s="56"/>
      <c r="C216" s="24" t="s">
        <v>16</v>
      </c>
      <c r="D216" s="38" t="s">
        <v>396</v>
      </c>
      <c r="E216" s="38"/>
      <c r="F216" s="38" t="s">
        <v>397</v>
      </c>
      <c r="G216" s="31"/>
      <c r="H216" s="26">
        <v>4.0</v>
      </c>
      <c r="I216" s="40">
        <v>0.2</v>
      </c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0"/>
      <c r="B217" s="56"/>
      <c r="C217" s="24" t="s">
        <v>16</v>
      </c>
      <c r="D217" s="38" t="s">
        <v>398</v>
      </c>
      <c r="E217" s="38"/>
      <c r="F217" s="38" t="s">
        <v>399</v>
      </c>
      <c r="G217" s="31"/>
      <c r="H217" s="26">
        <v>4.0</v>
      </c>
      <c r="I217" s="40">
        <v>0.2</v>
      </c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0"/>
      <c r="B218" s="56"/>
      <c r="C218" s="24" t="s">
        <v>16</v>
      </c>
      <c r="D218" s="38" t="s">
        <v>400</v>
      </c>
      <c r="E218" s="38"/>
      <c r="F218" s="38" t="s">
        <v>401</v>
      </c>
      <c r="G218" s="31"/>
      <c r="H218" s="26">
        <v>4.0</v>
      </c>
      <c r="I218" s="40">
        <v>0.2</v>
      </c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0"/>
      <c r="B219" s="56"/>
      <c r="C219" s="24" t="s">
        <v>16</v>
      </c>
      <c r="D219" s="38" t="s">
        <v>402</v>
      </c>
      <c r="E219" s="38"/>
      <c r="F219" s="38" t="s">
        <v>403</v>
      </c>
      <c r="G219" s="31"/>
      <c r="H219" s="26">
        <v>4.0</v>
      </c>
      <c r="I219" s="40">
        <v>0.2</v>
      </c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0"/>
      <c r="B220" s="56"/>
      <c r="C220" s="24" t="s">
        <v>16</v>
      </c>
      <c r="D220" s="38" t="s">
        <v>404</v>
      </c>
      <c r="E220" s="38"/>
      <c r="F220" s="38" t="s">
        <v>405</v>
      </c>
      <c r="G220" s="31"/>
      <c r="H220" s="26">
        <v>4.0</v>
      </c>
      <c r="I220" s="40">
        <v>0.2</v>
      </c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0"/>
      <c r="B221" s="23"/>
      <c r="C221" s="24" t="s">
        <v>16</v>
      </c>
      <c r="D221" s="38" t="s">
        <v>406</v>
      </c>
      <c r="E221" s="38"/>
      <c r="F221" s="38" t="s">
        <v>407</v>
      </c>
      <c r="G221" s="31"/>
      <c r="H221" s="26">
        <v>4.0</v>
      </c>
      <c r="I221" s="40">
        <v>0.2</v>
      </c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0"/>
      <c r="B222" s="20"/>
      <c r="C222" s="24" t="s">
        <v>16</v>
      </c>
      <c r="D222" s="38" t="s">
        <v>408</v>
      </c>
      <c r="E222" s="38"/>
      <c r="F222" s="38" t="s">
        <v>409</v>
      </c>
      <c r="G222" s="31"/>
      <c r="H222" s="26">
        <v>4.0</v>
      </c>
      <c r="I222" s="40">
        <v>0.2</v>
      </c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0"/>
      <c r="B223" s="20"/>
      <c r="C223" s="24" t="s">
        <v>16</v>
      </c>
      <c r="D223" s="38" t="s">
        <v>410</v>
      </c>
      <c r="E223" s="38"/>
      <c r="F223" s="38" t="s">
        <v>411</v>
      </c>
      <c r="G223" s="31"/>
      <c r="H223" s="26">
        <v>4.0</v>
      </c>
      <c r="I223" s="40">
        <v>0.2</v>
      </c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0"/>
      <c r="B224" s="20"/>
      <c r="C224" s="24" t="s">
        <v>16</v>
      </c>
      <c r="D224" s="38" t="s">
        <v>412</v>
      </c>
      <c r="E224" s="38"/>
      <c r="F224" s="38" t="s">
        <v>413</v>
      </c>
      <c r="G224" s="31"/>
      <c r="H224" s="26">
        <v>4.0</v>
      </c>
      <c r="I224" s="40">
        <v>0.2</v>
      </c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0"/>
      <c r="B225" s="20"/>
      <c r="C225" s="24" t="s">
        <v>16</v>
      </c>
      <c r="D225" s="38" t="s">
        <v>414</v>
      </c>
      <c r="E225" s="38"/>
      <c r="F225" s="38" t="s">
        <v>415</v>
      </c>
      <c r="G225" s="31"/>
      <c r="H225" s="26">
        <v>4.0</v>
      </c>
      <c r="I225" s="40">
        <v>0.2</v>
      </c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0"/>
      <c r="B226" s="20"/>
      <c r="C226" s="24" t="s">
        <v>16</v>
      </c>
      <c r="D226" s="38" t="s">
        <v>416</v>
      </c>
      <c r="E226" s="38"/>
      <c r="F226" s="38" t="s">
        <v>417</v>
      </c>
      <c r="G226" s="31"/>
      <c r="H226" s="26">
        <v>4.0</v>
      </c>
      <c r="I226" s="40">
        <v>0.2</v>
      </c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0"/>
      <c r="B227" s="20"/>
      <c r="C227" s="24" t="s">
        <v>16</v>
      </c>
      <c r="D227" s="38" t="s">
        <v>418</v>
      </c>
      <c r="E227" s="38"/>
      <c r="F227" s="38" t="s">
        <v>419</v>
      </c>
      <c r="G227" s="31"/>
      <c r="H227" s="26">
        <v>4.0</v>
      </c>
      <c r="I227" s="40">
        <v>0.2</v>
      </c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0"/>
      <c r="B228" s="20"/>
      <c r="C228" s="24" t="s">
        <v>16</v>
      </c>
      <c r="D228" s="38" t="s">
        <v>420</v>
      </c>
      <c r="E228" s="38"/>
      <c r="F228" s="38" t="s">
        <v>421</v>
      </c>
      <c r="G228" s="31"/>
      <c r="H228" s="26">
        <v>4.0</v>
      </c>
      <c r="I228" s="40">
        <v>0.2</v>
      </c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0"/>
      <c r="B229" s="20"/>
      <c r="C229" s="24" t="s">
        <v>16</v>
      </c>
      <c r="D229" s="38" t="s">
        <v>422</v>
      </c>
      <c r="E229" s="38"/>
      <c r="F229" s="38" t="s">
        <v>423</v>
      </c>
      <c r="G229" s="31"/>
      <c r="H229" s="26">
        <v>4.0</v>
      </c>
      <c r="I229" s="40">
        <v>0.2</v>
      </c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0"/>
      <c r="B230" s="20"/>
      <c r="C230" s="24" t="s">
        <v>16</v>
      </c>
      <c r="D230" s="38" t="s">
        <v>424</v>
      </c>
      <c r="E230" s="38"/>
      <c r="F230" s="38" t="s">
        <v>425</v>
      </c>
      <c r="G230" s="31"/>
      <c r="H230" s="26">
        <v>4.0</v>
      </c>
      <c r="I230" s="40">
        <v>0.2</v>
      </c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0"/>
      <c r="B231" s="20"/>
      <c r="C231" s="24" t="s">
        <v>16</v>
      </c>
      <c r="D231" s="38" t="s">
        <v>426</v>
      </c>
      <c r="E231" s="38"/>
      <c r="F231" s="38" t="s">
        <v>427</v>
      </c>
      <c r="G231" s="31"/>
      <c r="H231" s="26">
        <v>4.0</v>
      </c>
      <c r="I231" s="40">
        <v>0.2</v>
      </c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0"/>
      <c r="B232" s="20"/>
      <c r="C232" s="24" t="s">
        <v>16</v>
      </c>
      <c r="D232" s="38" t="s">
        <v>428</v>
      </c>
      <c r="E232" s="38"/>
      <c r="F232" s="38" t="s">
        <v>429</v>
      </c>
      <c r="G232" s="31"/>
      <c r="H232" s="26">
        <v>4.0</v>
      </c>
      <c r="I232" s="40">
        <v>0.2</v>
      </c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0"/>
      <c r="B233" s="20"/>
      <c r="C233" s="24" t="s">
        <v>16</v>
      </c>
      <c r="D233" s="38" t="s">
        <v>430</v>
      </c>
      <c r="E233" s="38"/>
      <c r="F233" s="38" t="s">
        <v>431</v>
      </c>
      <c r="G233" s="31"/>
      <c r="H233" s="26">
        <v>4.0</v>
      </c>
      <c r="I233" s="40">
        <v>0.2</v>
      </c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0"/>
      <c r="B234" s="20"/>
      <c r="C234" s="24" t="s">
        <v>16</v>
      </c>
      <c r="D234" s="38" t="s">
        <v>432</v>
      </c>
      <c r="E234" s="38"/>
      <c r="F234" s="38" t="s">
        <v>433</v>
      </c>
      <c r="G234" s="31"/>
      <c r="H234" s="26">
        <v>4.0</v>
      </c>
      <c r="I234" s="40">
        <v>0.2</v>
      </c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52">
        <v>18.0</v>
      </c>
      <c r="B235" s="52" t="s">
        <v>434</v>
      </c>
      <c r="C235" s="57"/>
      <c r="D235" s="38"/>
      <c r="E235" s="38"/>
      <c r="F235" s="38"/>
      <c r="G235" s="31"/>
      <c r="H235" s="26"/>
      <c r="I235" s="40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0"/>
      <c r="B236" s="20"/>
      <c r="C236" s="24" t="s">
        <v>16</v>
      </c>
      <c r="D236" s="38" t="s">
        <v>435</v>
      </c>
      <c r="E236" s="38"/>
      <c r="F236" s="38" t="s">
        <v>436</v>
      </c>
      <c r="G236" s="31"/>
      <c r="H236" s="26">
        <v>7.0</v>
      </c>
      <c r="I236" s="40">
        <v>0.25</v>
      </c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0"/>
      <c r="B237" s="20"/>
      <c r="C237" s="24" t="s">
        <v>16</v>
      </c>
      <c r="D237" s="38" t="s">
        <v>437</v>
      </c>
      <c r="E237" s="38"/>
      <c r="F237" s="38" t="s">
        <v>438</v>
      </c>
      <c r="G237" s="31"/>
      <c r="H237" s="26">
        <v>7.0</v>
      </c>
      <c r="I237" s="40">
        <v>0.25</v>
      </c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0"/>
      <c r="B238" s="20"/>
      <c r="C238" s="24" t="s">
        <v>16</v>
      </c>
      <c r="D238" s="38" t="s">
        <v>439</v>
      </c>
      <c r="E238" s="38"/>
      <c r="F238" s="38" t="s">
        <v>440</v>
      </c>
      <c r="G238" s="31"/>
      <c r="H238" s="26">
        <v>7.0</v>
      </c>
      <c r="I238" s="40">
        <v>0.25</v>
      </c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0"/>
      <c r="B239" s="20"/>
      <c r="C239" s="24" t="s">
        <v>16</v>
      </c>
      <c r="D239" s="38" t="s">
        <v>441</v>
      </c>
      <c r="E239" s="38"/>
      <c r="F239" s="38" t="s">
        <v>442</v>
      </c>
      <c r="G239" s="31"/>
      <c r="H239" s="26">
        <v>7.0</v>
      </c>
      <c r="I239" s="40">
        <v>0.25</v>
      </c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0"/>
      <c r="B240" s="20"/>
      <c r="C240" s="24" t="s">
        <v>16</v>
      </c>
      <c r="D240" s="38" t="s">
        <v>443</v>
      </c>
      <c r="E240" s="38"/>
      <c r="F240" s="38" t="s">
        <v>444</v>
      </c>
      <c r="G240" s="31"/>
      <c r="H240" s="26">
        <v>7.0</v>
      </c>
      <c r="I240" s="40">
        <v>0.25</v>
      </c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0"/>
      <c r="B241" s="20"/>
      <c r="C241" s="24" t="s">
        <v>16</v>
      </c>
      <c r="D241" s="38" t="s">
        <v>445</v>
      </c>
      <c r="E241" s="38"/>
      <c r="F241" s="38" t="s">
        <v>446</v>
      </c>
      <c r="G241" s="31"/>
      <c r="H241" s="26">
        <v>7.0</v>
      </c>
      <c r="I241" s="40">
        <v>0.25</v>
      </c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0"/>
      <c r="B242" s="20"/>
      <c r="C242" s="24" t="s">
        <v>16</v>
      </c>
      <c r="D242" s="38" t="s">
        <v>447</v>
      </c>
      <c r="E242" s="38"/>
      <c r="F242" s="38" t="s">
        <v>448</v>
      </c>
      <c r="G242" s="31"/>
      <c r="H242" s="26">
        <v>7.0</v>
      </c>
      <c r="I242" s="40">
        <v>0.25</v>
      </c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0"/>
      <c r="B243" s="20"/>
      <c r="C243" s="24" t="s">
        <v>16</v>
      </c>
      <c r="D243" s="38" t="s">
        <v>449</v>
      </c>
      <c r="E243" s="38"/>
      <c r="F243" s="38" t="s">
        <v>450</v>
      </c>
      <c r="G243" s="31"/>
      <c r="H243" s="26">
        <v>7.0</v>
      </c>
      <c r="I243" s="40">
        <v>0.25</v>
      </c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52">
        <v>19.0</v>
      </c>
      <c r="B244" s="38" t="s">
        <v>451</v>
      </c>
      <c r="C244" s="57"/>
      <c r="D244" s="56"/>
      <c r="E244" s="31"/>
      <c r="F244" s="31"/>
      <c r="G244" s="31"/>
      <c r="H244" s="26"/>
      <c r="I244" s="3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0"/>
      <c r="B245" s="20"/>
      <c r="C245" s="24" t="s">
        <v>16</v>
      </c>
      <c r="D245" s="38" t="s">
        <v>452</v>
      </c>
      <c r="E245" s="38"/>
      <c r="F245" s="38" t="s">
        <v>453</v>
      </c>
      <c r="G245" s="31"/>
      <c r="H245" s="26">
        <v>1.0</v>
      </c>
      <c r="I245" s="40">
        <v>0.5</v>
      </c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0"/>
      <c r="B246" s="20"/>
      <c r="C246" s="24" t="s">
        <v>16</v>
      </c>
      <c r="D246" s="38" t="s">
        <v>454</v>
      </c>
      <c r="E246" s="38"/>
      <c r="F246" s="38" t="s">
        <v>455</v>
      </c>
      <c r="G246" s="31"/>
      <c r="H246" s="26">
        <v>1.0</v>
      </c>
      <c r="I246" s="40">
        <v>0.5</v>
      </c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0"/>
      <c r="B247" s="20"/>
      <c r="C247" s="24" t="s">
        <v>16</v>
      </c>
      <c r="D247" s="38" t="s">
        <v>456</v>
      </c>
      <c r="E247" s="38"/>
      <c r="F247" s="38" t="s">
        <v>457</v>
      </c>
      <c r="G247" s="31"/>
      <c r="H247" s="26">
        <v>1.0</v>
      </c>
      <c r="I247" s="40">
        <v>0.5</v>
      </c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0"/>
      <c r="B248" s="20"/>
      <c r="C248" s="24" t="s">
        <v>16</v>
      </c>
      <c r="D248" s="38" t="s">
        <v>458</v>
      </c>
      <c r="E248" s="38"/>
      <c r="F248" s="38" t="s">
        <v>459</v>
      </c>
      <c r="G248" s="31"/>
      <c r="H248" s="26">
        <v>1.0</v>
      </c>
      <c r="I248" s="40">
        <v>0.5</v>
      </c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0"/>
      <c r="B249" s="20"/>
      <c r="C249" s="24" t="s">
        <v>16</v>
      </c>
      <c r="D249" s="38" t="s">
        <v>460</v>
      </c>
      <c r="E249" s="38"/>
      <c r="F249" s="38" t="s">
        <v>461</v>
      </c>
      <c r="G249" s="31"/>
      <c r="H249" s="26">
        <v>1.0</v>
      </c>
      <c r="I249" s="40">
        <v>0.5</v>
      </c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0"/>
      <c r="B250" s="20"/>
      <c r="C250" s="24" t="s">
        <v>16</v>
      </c>
      <c r="D250" s="38" t="s">
        <v>462</v>
      </c>
      <c r="E250" s="38"/>
      <c r="F250" s="38" t="s">
        <v>463</v>
      </c>
      <c r="G250" s="31"/>
      <c r="H250" s="26">
        <v>1.0</v>
      </c>
      <c r="I250" s="40">
        <v>0.5</v>
      </c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0"/>
      <c r="B251" s="20"/>
      <c r="C251" s="24" t="s">
        <v>16</v>
      </c>
      <c r="D251" s="38" t="s">
        <v>464</v>
      </c>
      <c r="E251" s="38"/>
      <c r="F251" s="38" t="s">
        <v>465</v>
      </c>
      <c r="G251" s="31"/>
      <c r="H251" s="26">
        <v>1.0</v>
      </c>
      <c r="I251" s="40">
        <v>0.5</v>
      </c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0"/>
      <c r="B252" s="20"/>
      <c r="C252" s="24" t="s">
        <v>16</v>
      </c>
      <c r="D252" s="38" t="s">
        <v>466</v>
      </c>
      <c r="E252" s="38"/>
      <c r="F252" s="38" t="s">
        <v>467</v>
      </c>
      <c r="G252" s="31"/>
      <c r="H252" s="26">
        <v>1.0</v>
      </c>
      <c r="I252" s="40">
        <v>0.5</v>
      </c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0"/>
      <c r="B253" s="20"/>
      <c r="C253" s="24" t="s">
        <v>16</v>
      </c>
      <c r="D253" s="38" t="s">
        <v>468</v>
      </c>
      <c r="E253" s="38"/>
      <c r="F253" s="38" t="s">
        <v>469</v>
      </c>
      <c r="G253" s="31"/>
      <c r="H253" s="26">
        <v>7.0</v>
      </c>
      <c r="I253" s="40">
        <v>0.5</v>
      </c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0"/>
      <c r="B254" s="20"/>
      <c r="C254" s="24" t="s">
        <v>16</v>
      </c>
      <c r="D254" s="38" t="s">
        <v>470</v>
      </c>
      <c r="E254" s="38"/>
      <c r="F254" s="38" t="s">
        <v>471</v>
      </c>
      <c r="G254" s="31"/>
      <c r="H254" s="26">
        <v>7.0</v>
      </c>
      <c r="I254" s="40">
        <v>0.5</v>
      </c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0"/>
      <c r="B255" s="20"/>
      <c r="C255" s="24" t="s">
        <v>16</v>
      </c>
      <c r="D255" s="38" t="s">
        <v>472</v>
      </c>
      <c r="E255" s="38"/>
      <c r="F255" s="38" t="s">
        <v>473</v>
      </c>
      <c r="G255" s="31"/>
      <c r="H255" s="26">
        <v>7.0</v>
      </c>
      <c r="I255" s="40">
        <v>0.5</v>
      </c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0"/>
      <c r="B256" s="20"/>
      <c r="C256" s="24" t="s">
        <v>16</v>
      </c>
      <c r="D256" s="38" t="s">
        <v>474</v>
      </c>
      <c r="E256" s="38"/>
      <c r="F256" s="38" t="s">
        <v>475</v>
      </c>
      <c r="G256" s="31"/>
      <c r="H256" s="26">
        <v>7.0</v>
      </c>
      <c r="I256" s="40">
        <v>0.5</v>
      </c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0"/>
      <c r="B257" s="20"/>
      <c r="C257" s="24" t="s">
        <v>16</v>
      </c>
      <c r="D257" s="38" t="s">
        <v>476</v>
      </c>
      <c r="E257" s="38"/>
      <c r="F257" s="38" t="s">
        <v>477</v>
      </c>
      <c r="G257" s="31"/>
      <c r="H257" s="26">
        <v>7.0</v>
      </c>
      <c r="I257" s="40">
        <v>0.5</v>
      </c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0"/>
      <c r="B258" s="20"/>
      <c r="C258" s="24" t="s">
        <v>16</v>
      </c>
      <c r="D258" s="38" t="s">
        <v>478</v>
      </c>
      <c r="E258" s="38"/>
      <c r="F258" s="38" t="s">
        <v>479</v>
      </c>
      <c r="G258" s="31"/>
      <c r="H258" s="26">
        <v>7.0</v>
      </c>
      <c r="I258" s="40">
        <v>0.5</v>
      </c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0"/>
      <c r="B259" s="20"/>
      <c r="C259" s="24" t="s">
        <v>16</v>
      </c>
      <c r="D259" s="38" t="s">
        <v>480</v>
      </c>
      <c r="E259" s="38"/>
      <c r="F259" s="38" t="s">
        <v>481</v>
      </c>
      <c r="G259" s="31"/>
      <c r="H259" s="26">
        <v>7.0</v>
      </c>
      <c r="I259" s="40">
        <v>0.5</v>
      </c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0"/>
      <c r="B260" s="20"/>
      <c r="C260" s="24" t="s">
        <v>16</v>
      </c>
      <c r="D260" s="38" t="s">
        <v>482</v>
      </c>
      <c r="E260" s="38"/>
      <c r="F260" s="38" t="s">
        <v>483</v>
      </c>
      <c r="G260" s="31"/>
      <c r="H260" s="26">
        <v>7.0</v>
      </c>
      <c r="I260" s="40">
        <v>0.5</v>
      </c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0"/>
      <c r="B261" s="20"/>
      <c r="C261" s="56"/>
      <c r="D261" s="57"/>
      <c r="E261" s="31"/>
      <c r="F261" s="31"/>
      <c r="G261" s="31"/>
      <c r="H261" s="31"/>
      <c r="I261" s="3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14" t="s">
        <v>484</v>
      </c>
      <c r="B262" s="15" t="s">
        <v>485</v>
      </c>
      <c r="C262" s="16"/>
      <c r="D262" s="16"/>
      <c r="E262" s="16"/>
      <c r="F262" s="16"/>
      <c r="G262" s="16"/>
      <c r="H262" s="17"/>
      <c r="I262" s="18">
        <f>SUM(I263:I285)</f>
        <v>10</v>
      </c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>
      <c r="A263" s="20">
        <v>1.0</v>
      </c>
      <c r="B263" s="21" t="s">
        <v>486</v>
      </c>
      <c r="C263" s="20"/>
      <c r="D263" s="21"/>
      <c r="E263" s="20"/>
      <c r="F263" s="21"/>
      <c r="G263" s="23"/>
      <c r="H263" s="24"/>
      <c r="I263" s="24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0"/>
      <c r="B264" s="21"/>
      <c r="C264" s="24" t="s">
        <v>16</v>
      </c>
      <c r="D264" s="38" t="s">
        <v>487</v>
      </c>
      <c r="E264" s="38"/>
      <c r="F264" s="38" t="s">
        <v>488</v>
      </c>
      <c r="G264" s="23"/>
      <c r="H264" s="26">
        <v>5.0</v>
      </c>
      <c r="I264" s="27">
        <v>0.5</v>
      </c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0"/>
      <c r="B265" s="21"/>
      <c r="C265" s="24" t="s">
        <v>16</v>
      </c>
      <c r="D265" s="38" t="s">
        <v>489</v>
      </c>
      <c r="E265" s="38"/>
      <c r="F265" s="38" t="s">
        <v>490</v>
      </c>
      <c r="G265" s="23"/>
      <c r="H265" s="26">
        <v>5.0</v>
      </c>
      <c r="I265" s="27">
        <v>0.5</v>
      </c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0"/>
      <c r="B266" s="21"/>
      <c r="C266" s="24" t="s">
        <v>16</v>
      </c>
      <c r="D266" s="38" t="s">
        <v>491</v>
      </c>
      <c r="E266" s="38"/>
      <c r="F266" s="38" t="s">
        <v>492</v>
      </c>
      <c r="G266" s="23"/>
      <c r="H266" s="26">
        <v>5.0</v>
      </c>
      <c r="I266" s="27">
        <v>0.5</v>
      </c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0"/>
      <c r="B267" s="21"/>
      <c r="C267" s="24" t="s">
        <v>16</v>
      </c>
      <c r="D267" s="38" t="s">
        <v>493</v>
      </c>
      <c r="E267" s="38"/>
      <c r="F267" s="38" t="s">
        <v>494</v>
      </c>
      <c r="G267" s="23"/>
      <c r="H267" s="26">
        <v>5.0</v>
      </c>
      <c r="I267" s="27">
        <v>0.5</v>
      </c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0"/>
      <c r="B268" s="21"/>
      <c r="C268" s="24" t="s">
        <v>16</v>
      </c>
      <c r="D268" s="38" t="s">
        <v>495</v>
      </c>
      <c r="E268" s="38"/>
      <c r="F268" s="38" t="s">
        <v>496</v>
      </c>
      <c r="G268" s="23"/>
      <c r="H268" s="26">
        <v>5.0</v>
      </c>
      <c r="I268" s="27">
        <v>0.5</v>
      </c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0"/>
      <c r="B269" s="21"/>
      <c r="C269" s="24" t="s">
        <v>16</v>
      </c>
      <c r="D269" s="38" t="s">
        <v>497</v>
      </c>
      <c r="E269" s="38"/>
      <c r="F269" s="38" t="s">
        <v>498</v>
      </c>
      <c r="G269" s="23"/>
      <c r="H269" s="26">
        <v>5.0</v>
      </c>
      <c r="I269" s="27">
        <v>0.5</v>
      </c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0"/>
      <c r="B270" s="21"/>
      <c r="C270" s="24" t="s">
        <v>16</v>
      </c>
      <c r="D270" s="38" t="s">
        <v>499</v>
      </c>
      <c r="E270" s="38"/>
      <c r="F270" s="38" t="s">
        <v>500</v>
      </c>
      <c r="G270" s="23"/>
      <c r="H270" s="26">
        <v>5.0</v>
      </c>
      <c r="I270" s="27">
        <v>0.5</v>
      </c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0"/>
      <c r="B271" s="21"/>
      <c r="C271" s="24" t="s">
        <v>16</v>
      </c>
      <c r="D271" s="38" t="s">
        <v>501</v>
      </c>
      <c r="E271" s="38"/>
      <c r="F271" s="38" t="s">
        <v>502</v>
      </c>
      <c r="G271" s="23"/>
      <c r="H271" s="26">
        <v>5.0</v>
      </c>
      <c r="I271" s="27">
        <v>0.5</v>
      </c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0"/>
      <c r="B272" s="21"/>
      <c r="C272" s="24" t="s">
        <v>16</v>
      </c>
      <c r="D272" s="38" t="s">
        <v>503</v>
      </c>
      <c r="E272" s="38"/>
      <c r="F272" s="38" t="s">
        <v>504</v>
      </c>
      <c r="G272" s="23"/>
      <c r="H272" s="26">
        <v>5.0</v>
      </c>
      <c r="I272" s="27">
        <v>0.5</v>
      </c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0"/>
      <c r="B273" s="21"/>
      <c r="C273" s="24" t="s">
        <v>16</v>
      </c>
      <c r="D273" s="38" t="s">
        <v>505</v>
      </c>
      <c r="E273" s="38"/>
      <c r="F273" s="38" t="s">
        <v>506</v>
      </c>
      <c r="G273" s="23"/>
      <c r="H273" s="26">
        <v>5.0</v>
      </c>
      <c r="I273" s="27">
        <v>0.5</v>
      </c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0"/>
      <c r="B274" s="21"/>
      <c r="C274" s="24" t="s">
        <v>16</v>
      </c>
      <c r="D274" s="38" t="s">
        <v>507</v>
      </c>
      <c r="E274" s="38"/>
      <c r="F274" s="38" t="s">
        <v>508</v>
      </c>
      <c r="G274" s="23"/>
      <c r="H274" s="26">
        <v>5.0</v>
      </c>
      <c r="I274" s="27">
        <v>0.5</v>
      </c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0"/>
      <c r="B275" s="21"/>
      <c r="C275" s="24" t="s">
        <v>16</v>
      </c>
      <c r="D275" s="38" t="s">
        <v>509</v>
      </c>
      <c r="E275" s="38"/>
      <c r="F275" s="38" t="s">
        <v>510</v>
      </c>
      <c r="G275" s="23"/>
      <c r="H275" s="26">
        <v>5.0</v>
      </c>
      <c r="I275" s="27">
        <v>0.5</v>
      </c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52">
        <v>2.0</v>
      </c>
      <c r="B276" s="58" t="s">
        <v>511</v>
      </c>
      <c r="C276" s="51"/>
      <c r="D276" s="38"/>
      <c r="E276" s="38"/>
      <c r="F276" s="38"/>
      <c r="G276" s="23"/>
      <c r="H276" s="24"/>
      <c r="I276" s="27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0"/>
      <c r="B277" s="21"/>
      <c r="C277" s="24" t="s">
        <v>16</v>
      </c>
      <c r="D277" s="38" t="s">
        <v>512</v>
      </c>
      <c r="E277" s="38"/>
      <c r="F277" s="38" t="s">
        <v>513</v>
      </c>
      <c r="G277" s="23"/>
      <c r="H277" s="26">
        <v>3.0</v>
      </c>
      <c r="I277" s="59">
        <v>0.5</v>
      </c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0"/>
      <c r="B278" s="21"/>
      <c r="C278" s="24" t="s">
        <v>16</v>
      </c>
      <c r="D278" s="38" t="s">
        <v>514</v>
      </c>
      <c r="E278" s="38"/>
      <c r="F278" s="38" t="s">
        <v>515</v>
      </c>
      <c r="G278" s="23"/>
      <c r="H278" s="26">
        <v>3.0</v>
      </c>
      <c r="I278" s="59">
        <v>0.5</v>
      </c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0"/>
      <c r="B279" s="21"/>
      <c r="C279" s="24" t="s">
        <v>16</v>
      </c>
      <c r="D279" s="38" t="s">
        <v>516</v>
      </c>
      <c r="E279" s="38"/>
      <c r="F279" s="38" t="s">
        <v>517</v>
      </c>
      <c r="G279" s="23"/>
      <c r="H279" s="26">
        <v>3.0</v>
      </c>
      <c r="I279" s="59">
        <v>0.5</v>
      </c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0"/>
      <c r="B280" s="21"/>
      <c r="C280" s="24" t="s">
        <v>16</v>
      </c>
      <c r="D280" s="38" t="s">
        <v>518</v>
      </c>
      <c r="E280" s="38"/>
      <c r="F280" s="38" t="s">
        <v>519</v>
      </c>
      <c r="G280" s="23"/>
      <c r="H280" s="26">
        <v>3.0</v>
      </c>
      <c r="I280" s="59">
        <v>0.5</v>
      </c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0"/>
      <c r="B281" s="21"/>
      <c r="C281" s="24" t="s">
        <v>16</v>
      </c>
      <c r="D281" s="38" t="s">
        <v>520</v>
      </c>
      <c r="E281" s="38"/>
      <c r="F281" s="38" t="s">
        <v>521</v>
      </c>
      <c r="G281" s="23"/>
      <c r="H281" s="26">
        <v>3.0</v>
      </c>
      <c r="I281" s="59">
        <v>0.5</v>
      </c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0"/>
      <c r="B282" s="21"/>
      <c r="C282" s="24" t="s">
        <v>16</v>
      </c>
      <c r="D282" s="38" t="s">
        <v>522</v>
      </c>
      <c r="E282" s="38"/>
      <c r="F282" s="38" t="s">
        <v>523</v>
      </c>
      <c r="G282" s="23"/>
      <c r="H282" s="26">
        <v>3.0</v>
      </c>
      <c r="I282" s="59">
        <v>0.5</v>
      </c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0"/>
      <c r="B283" s="21"/>
      <c r="C283" s="24" t="s">
        <v>16</v>
      </c>
      <c r="D283" s="38" t="s">
        <v>524</v>
      </c>
      <c r="E283" s="38"/>
      <c r="F283" s="38" t="s">
        <v>525</v>
      </c>
      <c r="G283" s="23"/>
      <c r="H283" s="26">
        <v>3.0</v>
      </c>
      <c r="I283" s="59">
        <v>0.5</v>
      </c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0"/>
      <c r="B284" s="21"/>
      <c r="C284" s="24" t="s">
        <v>16</v>
      </c>
      <c r="D284" s="38" t="s">
        <v>526</v>
      </c>
      <c r="E284" s="38"/>
      <c r="F284" s="38" t="s">
        <v>527</v>
      </c>
      <c r="G284" s="23"/>
      <c r="H284" s="26">
        <v>3.0</v>
      </c>
      <c r="I284" s="59">
        <v>0.5</v>
      </c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0"/>
      <c r="B285" s="21"/>
      <c r="C285" s="20"/>
      <c r="D285" s="23"/>
      <c r="E285" s="20"/>
      <c r="F285" s="31"/>
      <c r="G285" s="23"/>
      <c r="H285" s="24"/>
      <c r="I285" s="27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14" t="s">
        <v>528</v>
      </c>
      <c r="B286" s="15" t="s">
        <v>529</v>
      </c>
      <c r="C286" s="16"/>
      <c r="D286" s="16"/>
      <c r="E286" s="16"/>
      <c r="F286" s="16"/>
      <c r="G286" s="16"/>
      <c r="H286" s="17"/>
      <c r="I286" s="18">
        <f>SUM(I287:I297)</f>
        <v>6</v>
      </c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>
      <c r="A287" s="20">
        <v>1.0</v>
      </c>
      <c r="B287" s="21" t="s">
        <v>530</v>
      </c>
      <c r="C287" s="22"/>
      <c r="D287" s="21"/>
      <c r="E287" s="22"/>
      <c r="F287" s="21"/>
      <c r="G287" s="23"/>
      <c r="H287" s="24"/>
      <c r="I287" s="27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0"/>
      <c r="B288" s="21"/>
      <c r="C288" s="24" t="s">
        <v>16</v>
      </c>
      <c r="D288" s="25" t="s">
        <v>531</v>
      </c>
      <c r="E288" s="43"/>
      <c r="F288" s="25" t="s">
        <v>532</v>
      </c>
      <c r="G288" s="23"/>
      <c r="H288" s="26">
        <v>6.0</v>
      </c>
      <c r="I288" s="59">
        <v>1.0</v>
      </c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0"/>
      <c r="B289" s="21"/>
      <c r="C289" s="24" t="s">
        <v>16</v>
      </c>
      <c r="D289" s="25" t="s">
        <v>533</v>
      </c>
      <c r="E289" s="43"/>
      <c r="F289" s="25" t="s">
        <v>534</v>
      </c>
      <c r="G289" s="23"/>
      <c r="H289" s="26">
        <v>6.0</v>
      </c>
      <c r="I289" s="59">
        <v>1.0</v>
      </c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0"/>
      <c r="B290" s="21"/>
      <c r="C290" s="24" t="s">
        <v>16</v>
      </c>
      <c r="D290" s="25" t="s">
        <v>535</v>
      </c>
      <c r="E290" s="43"/>
      <c r="F290" s="25" t="s">
        <v>536</v>
      </c>
      <c r="G290" s="23"/>
      <c r="H290" s="26">
        <v>6.0</v>
      </c>
      <c r="I290" s="59">
        <v>0.5</v>
      </c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0"/>
      <c r="B291" s="21"/>
      <c r="C291" s="24" t="s">
        <v>16</v>
      </c>
      <c r="D291" s="25" t="s">
        <v>537</v>
      </c>
      <c r="E291" s="43"/>
      <c r="F291" s="25" t="s">
        <v>538</v>
      </c>
      <c r="G291" s="23"/>
      <c r="H291" s="26">
        <v>6.0</v>
      </c>
      <c r="I291" s="59">
        <v>0.5</v>
      </c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0"/>
      <c r="B292" s="21"/>
      <c r="C292" s="24" t="s">
        <v>16</v>
      </c>
      <c r="D292" s="25" t="s">
        <v>539</v>
      </c>
      <c r="E292" s="43"/>
      <c r="F292" s="25" t="s">
        <v>540</v>
      </c>
      <c r="G292" s="23"/>
      <c r="H292" s="26">
        <v>6.0</v>
      </c>
      <c r="I292" s="59">
        <v>0.5</v>
      </c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0"/>
      <c r="B293" s="21"/>
      <c r="C293" s="24" t="s">
        <v>16</v>
      </c>
      <c r="D293" s="25" t="s">
        <v>541</v>
      </c>
      <c r="E293" s="43"/>
      <c r="F293" s="25" t="s">
        <v>542</v>
      </c>
      <c r="G293" s="23"/>
      <c r="H293" s="26">
        <v>6.0</v>
      </c>
      <c r="I293" s="59">
        <v>0.5</v>
      </c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0"/>
      <c r="B294" s="21"/>
      <c r="C294" s="24" t="s">
        <v>16</v>
      </c>
      <c r="D294" s="25" t="s">
        <v>543</v>
      </c>
      <c r="E294" s="43"/>
      <c r="F294" s="25" t="s">
        <v>544</v>
      </c>
      <c r="G294" s="23"/>
      <c r="H294" s="26">
        <v>6.0</v>
      </c>
      <c r="I294" s="59">
        <v>0.5</v>
      </c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0"/>
      <c r="B295" s="21"/>
      <c r="C295" s="24" t="s">
        <v>16</v>
      </c>
      <c r="D295" s="25" t="s">
        <v>545</v>
      </c>
      <c r="E295" s="43"/>
      <c r="F295" s="25" t="s">
        <v>546</v>
      </c>
      <c r="G295" s="23"/>
      <c r="H295" s="26">
        <v>6.0</v>
      </c>
      <c r="I295" s="59">
        <v>0.5</v>
      </c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0"/>
      <c r="B296" s="21"/>
      <c r="C296" s="24" t="s">
        <v>16</v>
      </c>
      <c r="D296" s="25" t="s">
        <v>547</v>
      </c>
      <c r="E296" s="43"/>
      <c r="F296" s="25" t="s">
        <v>548</v>
      </c>
      <c r="G296" s="23"/>
      <c r="H296" s="26">
        <v>6.0</v>
      </c>
      <c r="I296" s="59">
        <v>0.5</v>
      </c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0"/>
      <c r="B297" s="21"/>
      <c r="C297" s="24" t="s">
        <v>16</v>
      </c>
      <c r="D297" s="25" t="s">
        <v>549</v>
      </c>
      <c r="E297" s="43"/>
      <c r="F297" s="25" t="s">
        <v>550</v>
      </c>
      <c r="G297" s="23"/>
      <c r="H297" s="26">
        <v>6.0</v>
      </c>
      <c r="I297" s="59">
        <v>0.5</v>
      </c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60"/>
      <c r="B298" s="61"/>
      <c r="C298" s="62"/>
      <c r="D298" s="63"/>
      <c r="E298" s="62"/>
      <c r="F298" s="63"/>
      <c r="G298" s="64" t="s">
        <v>551</v>
      </c>
      <c r="H298" s="12"/>
      <c r="I298" s="65">
        <f>I286+I262+I43+I6</f>
        <v>100</v>
      </c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1"/>
      <c r="B299" s="2"/>
      <c r="C299" s="3"/>
      <c r="D299" s="4"/>
      <c r="E299" s="3"/>
      <c r="F299" s="4"/>
      <c r="G299" s="4"/>
      <c r="H299" s="5"/>
      <c r="I299" s="6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1"/>
      <c r="B300" s="2"/>
      <c r="C300" s="3"/>
      <c r="D300" s="4"/>
      <c r="E300" s="3"/>
      <c r="F300" s="4"/>
      <c r="G300" s="4"/>
      <c r="H300" s="5"/>
      <c r="I300" s="6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1"/>
      <c r="B301" s="2"/>
      <c r="C301" s="3"/>
      <c r="D301" s="4"/>
      <c r="E301" s="3"/>
      <c r="F301" s="4"/>
      <c r="G301" s="4"/>
      <c r="H301" s="5"/>
      <c r="I301" s="6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1"/>
      <c r="B302" s="2"/>
      <c r="C302" s="3"/>
      <c r="D302" s="4"/>
      <c r="E302" s="3"/>
      <c r="F302" s="4"/>
      <c r="G302" s="4"/>
      <c r="H302" s="5"/>
      <c r="I302" s="6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1"/>
      <c r="B303" s="2"/>
      <c r="C303" s="3"/>
      <c r="D303" s="4"/>
      <c r="E303" s="3"/>
      <c r="F303" s="4"/>
      <c r="G303" s="4"/>
      <c r="H303" s="5"/>
      <c r="I303" s="6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1"/>
      <c r="B304" s="2"/>
      <c r="C304" s="3"/>
      <c r="D304" s="4"/>
      <c r="E304" s="3"/>
      <c r="F304" s="4"/>
      <c r="G304" s="4"/>
      <c r="H304" s="5"/>
      <c r="I304" s="6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1"/>
      <c r="B305" s="2"/>
      <c r="C305" s="3"/>
      <c r="D305" s="4"/>
      <c r="E305" s="3"/>
      <c r="F305" s="4"/>
      <c r="G305" s="4"/>
      <c r="H305" s="5"/>
      <c r="I305" s="6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1"/>
      <c r="B306" s="2"/>
      <c r="C306" s="3"/>
      <c r="D306" s="4"/>
      <c r="E306" s="3"/>
      <c r="F306" s="4"/>
      <c r="G306" s="4"/>
      <c r="H306" s="5"/>
      <c r="I306" s="6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1"/>
      <c r="B307" s="2"/>
      <c r="C307" s="3"/>
      <c r="D307" s="4"/>
      <c r="E307" s="3"/>
      <c r="F307" s="4"/>
      <c r="G307" s="4"/>
      <c r="H307" s="5"/>
      <c r="I307" s="6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1"/>
      <c r="B308" s="2"/>
      <c r="C308" s="3"/>
      <c r="D308" s="4"/>
      <c r="E308" s="3"/>
      <c r="F308" s="4"/>
      <c r="G308" s="4"/>
      <c r="H308" s="5"/>
      <c r="I308" s="6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1"/>
      <c r="B309" s="2"/>
      <c r="C309" s="3"/>
      <c r="D309" s="4"/>
      <c r="E309" s="3"/>
      <c r="F309" s="4"/>
      <c r="G309" s="4"/>
      <c r="H309" s="5"/>
      <c r="I309" s="6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1"/>
      <c r="B310" s="2"/>
      <c r="C310" s="3"/>
      <c r="D310" s="4"/>
      <c r="E310" s="3"/>
      <c r="F310" s="4"/>
      <c r="G310" s="4"/>
      <c r="H310" s="5"/>
      <c r="I310" s="6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1"/>
      <c r="B311" s="2"/>
      <c r="C311" s="3"/>
      <c r="D311" s="4"/>
      <c r="E311" s="3"/>
      <c r="F311" s="4"/>
      <c r="G311" s="4"/>
      <c r="H311" s="5"/>
      <c r="I311" s="6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1"/>
      <c r="B312" s="2"/>
      <c r="C312" s="3"/>
      <c r="D312" s="4"/>
      <c r="E312" s="3"/>
      <c r="F312" s="4"/>
      <c r="G312" s="4"/>
      <c r="H312" s="5"/>
      <c r="I312" s="6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1"/>
      <c r="B313" s="2"/>
      <c r="C313" s="3"/>
      <c r="D313" s="4"/>
      <c r="E313" s="3"/>
      <c r="F313" s="4"/>
      <c r="G313" s="4"/>
      <c r="H313" s="5"/>
      <c r="I313" s="6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1"/>
      <c r="B314" s="2"/>
      <c r="C314" s="3"/>
      <c r="D314" s="4"/>
      <c r="E314" s="3"/>
      <c r="F314" s="4"/>
      <c r="G314" s="4"/>
      <c r="H314" s="5"/>
      <c r="I314" s="6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1"/>
      <c r="B315" s="2"/>
      <c r="C315" s="3"/>
      <c r="D315" s="4"/>
      <c r="E315" s="3"/>
      <c r="F315" s="4"/>
      <c r="G315" s="4"/>
      <c r="H315" s="5"/>
      <c r="I315" s="6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1"/>
      <c r="B316" s="2"/>
      <c r="C316" s="3"/>
      <c r="D316" s="4"/>
      <c r="E316" s="3"/>
      <c r="F316" s="4"/>
      <c r="G316" s="4"/>
      <c r="H316" s="5"/>
      <c r="I316" s="6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1"/>
      <c r="B317" s="2"/>
      <c r="C317" s="3"/>
      <c r="D317" s="4"/>
      <c r="E317" s="3"/>
      <c r="F317" s="4"/>
      <c r="G317" s="4"/>
      <c r="H317" s="5"/>
      <c r="I317" s="6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1"/>
      <c r="B318" s="2"/>
      <c r="C318" s="3"/>
      <c r="D318" s="4"/>
      <c r="E318" s="3"/>
      <c r="F318" s="4"/>
      <c r="G318" s="4"/>
      <c r="H318" s="5"/>
      <c r="I318" s="6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1"/>
      <c r="B319" s="2"/>
      <c r="C319" s="3"/>
      <c r="D319" s="4"/>
      <c r="E319" s="3"/>
      <c r="F319" s="4"/>
      <c r="G319" s="4"/>
      <c r="H319" s="5"/>
      <c r="I319" s="6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1"/>
      <c r="B320" s="2"/>
      <c r="C320" s="3"/>
      <c r="D320" s="4"/>
      <c r="E320" s="3"/>
      <c r="F320" s="4"/>
      <c r="G320" s="4"/>
      <c r="H320" s="5"/>
      <c r="I320" s="6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1"/>
      <c r="B321" s="2"/>
      <c r="C321" s="3"/>
      <c r="D321" s="4"/>
      <c r="E321" s="3"/>
      <c r="F321" s="4"/>
      <c r="G321" s="4"/>
      <c r="H321" s="5"/>
      <c r="I321" s="6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1"/>
      <c r="B322" s="2"/>
      <c r="C322" s="3"/>
      <c r="D322" s="4"/>
      <c r="E322" s="3"/>
      <c r="F322" s="4"/>
      <c r="G322" s="4"/>
      <c r="H322" s="5"/>
      <c r="I322" s="6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1"/>
      <c r="B323" s="2"/>
      <c r="C323" s="3"/>
      <c r="D323" s="4"/>
      <c r="E323" s="3"/>
      <c r="F323" s="4"/>
      <c r="G323" s="4"/>
      <c r="H323" s="5"/>
      <c r="I323" s="6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1"/>
      <c r="B324" s="2"/>
      <c r="C324" s="3"/>
      <c r="D324" s="4"/>
      <c r="E324" s="3"/>
      <c r="F324" s="4"/>
      <c r="G324" s="4"/>
      <c r="H324" s="5"/>
      <c r="I324" s="6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1"/>
      <c r="B325" s="2"/>
      <c r="C325" s="3"/>
      <c r="D325" s="4"/>
      <c r="E325" s="3"/>
      <c r="F325" s="4"/>
      <c r="G325" s="4"/>
      <c r="H325" s="5"/>
      <c r="I325" s="6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1"/>
      <c r="B326" s="2"/>
      <c r="C326" s="3"/>
      <c r="D326" s="4"/>
      <c r="E326" s="3"/>
      <c r="F326" s="4"/>
      <c r="G326" s="4"/>
      <c r="H326" s="5"/>
      <c r="I326" s="6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1"/>
      <c r="B327" s="2"/>
      <c r="C327" s="3"/>
      <c r="D327" s="4"/>
      <c r="E327" s="3"/>
      <c r="F327" s="4"/>
      <c r="G327" s="4"/>
      <c r="H327" s="5"/>
      <c r="I327" s="6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1"/>
      <c r="B328" s="2"/>
      <c r="C328" s="3"/>
      <c r="D328" s="4"/>
      <c r="E328" s="3"/>
      <c r="F328" s="4"/>
      <c r="G328" s="4"/>
      <c r="H328" s="5"/>
      <c r="I328" s="6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1"/>
      <c r="B329" s="2"/>
      <c r="C329" s="3"/>
      <c r="D329" s="4"/>
      <c r="E329" s="3"/>
      <c r="F329" s="4"/>
      <c r="G329" s="4"/>
      <c r="H329" s="5"/>
      <c r="I329" s="6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1"/>
      <c r="B330" s="2"/>
      <c r="C330" s="3"/>
      <c r="D330" s="4"/>
      <c r="E330" s="3"/>
      <c r="F330" s="4"/>
      <c r="G330" s="4"/>
      <c r="H330" s="5"/>
      <c r="I330" s="6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1"/>
      <c r="B331" s="2"/>
      <c r="C331" s="3"/>
      <c r="D331" s="4"/>
      <c r="E331" s="3"/>
      <c r="F331" s="4"/>
      <c r="G331" s="4"/>
      <c r="H331" s="5"/>
      <c r="I331" s="6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1"/>
      <c r="B332" s="2"/>
      <c r="C332" s="3"/>
      <c r="D332" s="4"/>
      <c r="E332" s="3"/>
      <c r="F332" s="4"/>
      <c r="G332" s="4"/>
      <c r="H332" s="5"/>
      <c r="I332" s="6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1"/>
      <c r="B333" s="2"/>
      <c r="C333" s="3"/>
      <c r="D333" s="4"/>
      <c r="E333" s="3"/>
      <c r="F333" s="4"/>
      <c r="G333" s="4"/>
      <c r="H333" s="5"/>
      <c r="I333" s="6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1"/>
      <c r="B334" s="2"/>
      <c r="C334" s="3"/>
      <c r="D334" s="4"/>
      <c r="E334" s="3"/>
      <c r="F334" s="4"/>
      <c r="G334" s="4"/>
      <c r="H334" s="5"/>
      <c r="I334" s="6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1"/>
      <c r="B335" s="2"/>
      <c r="C335" s="3"/>
      <c r="D335" s="4"/>
      <c r="E335" s="3"/>
      <c r="F335" s="4"/>
      <c r="G335" s="4"/>
      <c r="H335" s="5"/>
      <c r="I335" s="6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1"/>
      <c r="B336" s="2"/>
      <c r="C336" s="3"/>
      <c r="D336" s="4"/>
      <c r="E336" s="3"/>
      <c r="F336" s="4"/>
      <c r="G336" s="4"/>
      <c r="H336" s="5"/>
      <c r="I336" s="6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1"/>
      <c r="B337" s="2"/>
      <c r="C337" s="3"/>
      <c r="D337" s="4"/>
      <c r="E337" s="3"/>
      <c r="F337" s="4"/>
      <c r="G337" s="4"/>
      <c r="H337" s="5"/>
      <c r="I337" s="6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1"/>
      <c r="B338" s="2"/>
      <c r="C338" s="3"/>
      <c r="D338" s="4"/>
      <c r="E338" s="3"/>
      <c r="F338" s="4"/>
      <c r="G338" s="4"/>
      <c r="H338" s="5"/>
      <c r="I338" s="6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1"/>
      <c r="B339" s="2"/>
      <c r="C339" s="3"/>
      <c r="D339" s="4"/>
      <c r="E339" s="3"/>
      <c r="F339" s="4"/>
      <c r="G339" s="4"/>
      <c r="H339" s="5"/>
      <c r="I339" s="6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1"/>
      <c r="B340" s="2"/>
      <c r="C340" s="3"/>
      <c r="D340" s="4"/>
      <c r="E340" s="3"/>
      <c r="F340" s="4"/>
      <c r="G340" s="4"/>
      <c r="H340" s="5"/>
      <c r="I340" s="6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1"/>
      <c r="B341" s="2"/>
      <c r="C341" s="3"/>
      <c r="D341" s="4"/>
      <c r="E341" s="3"/>
      <c r="F341" s="4"/>
      <c r="G341" s="4"/>
      <c r="H341" s="5"/>
      <c r="I341" s="6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1"/>
      <c r="B342" s="2"/>
      <c r="C342" s="3"/>
      <c r="D342" s="4"/>
      <c r="E342" s="3"/>
      <c r="F342" s="4"/>
      <c r="G342" s="4"/>
      <c r="H342" s="5"/>
      <c r="I342" s="6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1"/>
      <c r="B343" s="2"/>
      <c r="C343" s="3"/>
      <c r="D343" s="4"/>
      <c r="E343" s="3"/>
      <c r="F343" s="4"/>
      <c r="G343" s="4"/>
      <c r="H343" s="5"/>
      <c r="I343" s="6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1"/>
      <c r="B344" s="2"/>
      <c r="C344" s="3"/>
      <c r="D344" s="4"/>
      <c r="E344" s="3"/>
      <c r="F344" s="4"/>
      <c r="G344" s="4"/>
      <c r="H344" s="5"/>
      <c r="I344" s="6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1"/>
      <c r="B345" s="2"/>
      <c r="C345" s="3"/>
      <c r="D345" s="4"/>
      <c r="E345" s="3"/>
      <c r="F345" s="4"/>
      <c r="G345" s="4"/>
      <c r="H345" s="5"/>
      <c r="I345" s="6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1"/>
      <c r="B346" s="2"/>
      <c r="C346" s="3"/>
      <c r="D346" s="4"/>
      <c r="E346" s="3"/>
      <c r="F346" s="4"/>
      <c r="G346" s="4"/>
      <c r="H346" s="5"/>
      <c r="I346" s="6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1"/>
      <c r="B347" s="2"/>
      <c r="C347" s="3"/>
      <c r="D347" s="4"/>
      <c r="E347" s="3"/>
      <c r="F347" s="4"/>
      <c r="G347" s="4"/>
      <c r="H347" s="5"/>
      <c r="I347" s="6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1"/>
      <c r="B348" s="2"/>
      <c r="C348" s="3"/>
      <c r="D348" s="4"/>
      <c r="E348" s="3"/>
      <c r="F348" s="4"/>
      <c r="G348" s="4"/>
      <c r="H348" s="5"/>
      <c r="I348" s="6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1"/>
      <c r="B349" s="2"/>
      <c r="C349" s="3"/>
      <c r="D349" s="4"/>
      <c r="E349" s="3"/>
      <c r="F349" s="4"/>
      <c r="G349" s="4"/>
      <c r="H349" s="5"/>
      <c r="I349" s="6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1"/>
      <c r="B350" s="2"/>
      <c r="C350" s="3"/>
      <c r="D350" s="4"/>
      <c r="E350" s="3"/>
      <c r="F350" s="4"/>
      <c r="G350" s="4"/>
      <c r="H350" s="5"/>
      <c r="I350" s="6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1"/>
      <c r="B351" s="2"/>
      <c r="C351" s="3"/>
      <c r="D351" s="4"/>
      <c r="E351" s="3"/>
      <c r="F351" s="4"/>
      <c r="G351" s="4"/>
      <c r="H351" s="5"/>
      <c r="I351" s="6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1"/>
      <c r="B352" s="2"/>
      <c r="C352" s="3"/>
      <c r="D352" s="4"/>
      <c r="E352" s="3"/>
      <c r="F352" s="4"/>
      <c r="G352" s="4"/>
      <c r="H352" s="5"/>
      <c r="I352" s="6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1"/>
      <c r="B353" s="2"/>
      <c r="C353" s="3"/>
      <c r="D353" s="4"/>
      <c r="E353" s="3"/>
      <c r="F353" s="4"/>
      <c r="G353" s="4"/>
      <c r="H353" s="5"/>
      <c r="I353" s="6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1"/>
      <c r="B354" s="2"/>
      <c r="C354" s="3"/>
      <c r="D354" s="4"/>
      <c r="E354" s="3"/>
      <c r="F354" s="4"/>
      <c r="G354" s="4"/>
      <c r="H354" s="5"/>
      <c r="I354" s="6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1"/>
      <c r="B355" s="2"/>
      <c r="C355" s="3"/>
      <c r="D355" s="4"/>
      <c r="E355" s="3"/>
      <c r="F355" s="4"/>
      <c r="G355" s="4"/>
      <c r="H355" s="5"/>
      <c r="I355" s="6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1"/>
      <c r="B356" s="2"/>
      <c r="C356" s="3"/>
      <c r="D356" s="4"/>
      <c r="E356" s="3"/>
      <c r="F356" s="4"/>
      <c r="G356" s="4"/>
      <c r="H356" s="5"/>
      <c r="I356" s="6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1"/>
      <c r="B357" s="2"/>
      <c r="C357" s="3"/>
      <c r="D357" s="4"/>
      <c r="E357" s="3"/>
      <c r="F357" s="4"/>
      <c r="G357" s="4"/>
      <c r="H357" s="5"/>
      <c r="I357" s="6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1"/>
      <c r="B358" s="2"/>
      <c r="C358" s="3"/>
      <c r="D358" s="4"/>
      <c r="E358" s="3"/>
      <c r="F358" s="4"/>
      <c r="G358" s="4"/>
      <c r="H358" s="5"/>
      <c r="I358" s="6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1"/>
      <c r="B359" s="2"/>
      <c r="C359" s="3"/>
      <c r="D359" s="4"/>
      <c r="E359" s="3"/>
      <c r="F359" s="4"/>
      <c r="G359" s="4"/>
      <c r="H359" s="5"/>
      <c r="I359" s="6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1"/>
      <c r="B360" s="2"/>
      <c r="C360" s="3"/>
      <c r="D360" s="4"/>
      <c r="E360" s="3"/>
      <c r="F360" s="4"/>
      <c r="G360" s="4"/>
      <c r="H360" s="5"/>
      <c r="I360" s="6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1"/>
      <c r="B361" s="2"/>
      <c r="C361" s="3"/>
      <c r="D361" s="4"/>
      <c r="E361" s="3"/>
      <c r="F361" s="4"/>
      <c r="G361" s="4"/>
      <c r="H361" s="5"/>
      <c r="I361" s="6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1"/>
      <c r="B362" s="2"/>
      <c r="C362" s="3"/>
      <c r="D362" s="4"/>
      <c r="E362" s="3"/>
      <c r="F362" s="4"/>
      <c r="G362" s="4"/>
      <c r="H362" s="5"/>
      <c r="I362" s="6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1"/>
      <c r="B363" s="2"/>
      <c r="C363" s="3"/>
      <c r="D363" s="4"/>
      <c r="E363" s="3"/>
      <c r="F363" s="4"/>
      <c r="G363" s="4"/>
      <c r="H363" s="5"/>
      <c r="I363" s="6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1"/>
      <c r="B364" s="2"/>
      <c r="C364" s="3"/>
      <c r="D364" s="4"/>
      <c r="E364" s="3"/>
      <c r="F364" s="4"/>
      <c r="G364" s="4"/>
      <c r="H364" s="5"/>
      <c r="I364" s="6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1"/>
      <c r="B365" s="2"/>
      <c r="C365" s="3"/>
      <c r="D365" s="4"/>
      <c r="E365" s="3"/>
      <c r="F365" s="4"/>
      <c r="G365" s="4"/>
      <c r="H365" s="5"/>
      <c r="I365" s="6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1"/>
      <c r="B366" s="2"/>
      <c r="C366" s="3"/>
      <c r="D366" s="4"/>
      <c r="E366" s="3"/>
      <c r="F366" s="4"/>
      <c r="G366" s="4"/>
      <c r="H366" s="5"/>
      <c r="I366" s="6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1"/>
      <c r="B367" s="2"/>
      <c r="C367" s="3"/>
      <c r="D367" s="4"/>
      <c r="E367" s="3"/>
      <c r="F367" s="4"/>
      <c r="G367" s="4"/>
      <c r="H367" s="5"/>
      <c r="I367" s="6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1"/>
      <c r="B368" s="2"/>
      <c r="C368" s="3"/>
      <c r="D368" s="4"/>
      <c r="E368" s="3"/>
      <c r="F368" s="4"/>
      <c r="G368" s="4"/>
      <c r="H368" s="5"/>
      <c r="I368" s="6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1"/>
      <c r="B369" s="2"/>
      <c r="C369" s="3"/>
      <c r="D369" s="4"/>
      <c r="E369" s="3"/>
      <c r="F369" s="4"/>
      <c r="G369" s="4"/>
      <c r="H369" s="5"/>
      <c r="I369" s="6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1"/>
      <c r="B370" s="2"/>
      <c r="C370" s="3"/>
      <c r="D370" s="4"/>
      <c r="E370" s="3"/>
      <c r="F370" s="4"/>
      <c r="G370" s="4"/>
      <c r="H370" s="5"/>
      <c r="I370" s="6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1"/>
      <c r="B371" s="2"/>
      <c r="C371" s="3"/>
      <c r="D371" s="4"/>
      <c r="E371" s="3"/>
      <c r="F371" s="4"/>
      <c r="G371" s="4"/>
      <c r="H371" s="5"/>
      <c r="I371" s="6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1"/>
      <c r="B372" s="2"/>
      <c r="C372" s="3"/>
      <c r="D372" s="4"/>
      <c r="E372" s="3"/>
      <c r="F372" s="4"/>
      <c r="G372" s="4"/>
      <c r="H372" s="5"/>
      <c r="I372" s="6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1"/>
      <c r="B373" s="2"/>
      <c r="C373" s="3"/>
      <c r="D373" s="4"/>
      <c r="E373" s="3"/>
      <c r="F373" s="4"/>
      <c r="G373" s="4"/>
      <c r="H373" s="5"/>
      <c r="I373" s="6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1"/>
      <c r="B374" s="2"/>
      <c r="C374" s="3"/>
      <c r="D374" s="4"/>
      <c r="E374" s="3"/>
      <c r="F374" s="4"/>
      <c r="G374" s="4"/>
      <c r="H374" s="5"/>
      <c r="I374" s="6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1"/>
      <c r="B375" s="2"/>
      <c r="C375" s="3"/>
      <c r="D375" s="4"/>
      <c r="E375" s="3"/>
      <c r="F375" s="4"/>
      <c r="G375" s="4"/>
      <c r="H375" s="5"/>
      <c r="I375" s="6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1"/>
      <c r="B376" s="2"/>
      <c r="C376" s="3"/>
      <c r="D376" s="4"/>
      <c r="E376" s="3"/>
      <c r="F376" s="4"/>
      <c r="G376" s="4"/>
      <c r="H376" s="5"/>
      <c r="I376" s="6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1"/>
      <c r="B377" s="2"/>
      <c r="C377" s="3"/>
      <c r="D377" s="4"/>
      <c r="E377" s="3"/>
      <c r="F377" s="4"/>
      <c r="G377" s="4"/>
      <c r="H377" s="5"/>
      <c r="I377" s="6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1"/>
      <c r="B378" s="2"/>
      <c r="C378" s="3"/>
      <c r="D378" s="4"/>
      <c r="E378" s="3"/>
      <c r="F378" s="4"/>
      <c r="G378" s="4"/>
      <c r="H378" s="5"/>
      <c r="I378" s="6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1"/>
      <c r="B379" s="2"/>
      <c r="C379" s="3"/>
      <c r="D379" s="4"/>
      <c r="E379" s="3"/>
      <c r="F379" s="4"/>
      <c r="G379" s="4"/>
      <c r="H379" s="5"/>
      <c r="I379" s="6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1"/>
      <c r="B380" s="2"/>
      <c r="C380" s="3"/>
      <c r="D380" s="4"/>
      <c r="E380" s="3"/>
      <c r="F380" s="4"/>
      <c r="G380" s="4"/>
      <c r="H380" s="5"/>
      <c r="I380" s="6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1"/>
      <c r="B381" s="2"/>
      <c r="C381" s="3"/>
      <c r="D381" s="4"/>
      <c r="E381" s="3"/>
      <c r="F381" s="4"/>
      <c r="G381" s="4"/>
      <c r="H381" s="5"/>
      <c r="I381" s="6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1"/>
      <c r="B382" s="2"/>
      <c r="C382" s="3"/>
      <c r="D382" s="4"/>
      <c r="E382" s="3"/>
      <c r="F382" s="4"/>
      <c r="G382" s="4"/>
      <c r="H382" s="5"/>
      <c r="I382" s="6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1"/>
      <c r="B383" s="2"/>
      <c r="C383" s="3"/>
      <c r="D383" s="4"/>
      <c r="E383" s="3"/>
      <c r="F383" s="4"/>
      <c r="G383" s="4"/>
      <c r="H383" s="5"/>
      <c r="I383" s="6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1"/>
      <c r="B384" s="2"/>
      <c r="C384" s="3"/>
      <c r="D384" s="4"/>
      <c r="E384" s="3"/>
      <c r="F384" s="4"/>
      <c r="G384" s="4"/>
      <c r="H384" s="5"/>
      <c r="I384" s="6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1"/>
      <c r="B385" s="2"/>
      <c r="C385" s="3"/>
      <c r="D385" s="4"/>
      <c r="E385" s="3"/>
      <c r="F385" s="4"/>
      <c r="G385" s="4"/>
      <c r="H385" s="5"/>
      <c r="I385" s="6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1"/>
      <c r="B386" s="2"/>
      <c r="C386" s="3"/>
      <c r="D386" s="4"/>
      <c r="E386" s="3"/>
      <c r="F386" s="4"/>
      <c r="G386" s="4"/>
      <c r="H386" s="5"/>
      <c r="I386" s="6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1"/>
      <c r="B387" s="2"/>
      <c r="C387" s="3"/>
      <c r="D387" s="4"/>
      <c r="E387" s="3"/>
      <c r="F387" s="4"/>
      <c r="G387" s="4"/>
      <c r="H387" s="5"/>
      <c r="I387" s="6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1"/>
      <c r="B388" s="2"/>
      <c r="C388" s="3"/>
      <c r="D388" s="4"/>
      <c r="E388" s="3"/>
      <c r="F388" s="4"/>
      <c r="G388" s="4"/>
      <c r="H388" s="5"/>
      <c r="I388" s="6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1"/>
      <c r="B389" s="2"/>
      <c r="C389" s="3"/>
      <c r="D389" s="4"/>
      <c r="E389" s="3"/>
      <c r="F389" s="4"/>
      <c r="G389" s="4"/>
      <c r="H389" s="5"/>
      <c r="I389" s="6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1"/>
      <c r="B390" s="2"/>
      <c r="C390" s="3"/>
      <c r="D390" s="4"/>
      <c r="E390" s="3"/>
      <c r="F390" s="4"/>
      <c r="G390" s="4"/>
      <c r="H390" s="5"/>
      <c r="I390" s="6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1"/>
      <c r="B391" s="2"/>
      <c r="C391" s="3"/>
      <c r="D391" s="4"/>
      <c r="E391" s="3"/>
      <c r="F391" s="4"/>
      <c r="G391" s="4"/>
      <c r="H391" s="5"/>
      <c r="I391" s="6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1"/>
      <c r="B392" s="2"/>
      <c r="C392" s="3"/>
      <c r="D392" s="4"/>
      <c r="E392" s="3"/>
      <c r="F392" s="4"/>
      <c r="G392" s="4"/>
      <c r="H392" s="5"/>
      <c r="I392" s="6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1"/>
      <c r="B393" s="2"/>
      <c r="C393" s="3"/>
      <c r="D393" s="4"/>
      <c r="E393" s="3"/>
      <c r="F393" s="4"/>
      <c r="G393" s="4"/>
      <c r="H393" s="5"/>
      <c r="I393" s="6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1"/>
      <c r="B394" s="2"/>
      <c r="C394" s="3"/>
      <c r="D394" s="4"/>
      <c r="E394" s="3"/>
      <c r="F394" s="4"/>
      <c r="G394" s="4"/>
      <c r="H394" s="5"/>
      <c r="I394" s="6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1"/>
      <c r="B395" s="2"/>
      <c r="C395" s="3"/>
      <c r="D395" s="4"/>
      <c r="E395" s="3"/>
      <c r="F395" s="4"/>
      <c r="G395" s="4"/>
      <c r="H395" s="5"/>
      <c r="I395" s="6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1"/>
      <c r="B396" s="2"/>
      <c r="C396" s="3"/>
      <c r="D396" s="4"/>
      <c r="E396" s="3"/>
      <c r="F396" s="4"/>
      <c r="G396" s="4"/>
      <c r="H396" s="5"/>
      <c r="I396" s="6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1"/>
      <c r="B397" s="2"/>
      <c r="C397" s="3"/>
      <c r="D397" s="4"/>
      <c r="E397" s="3"/>
      <c r="F397" s="4"/>
      <c r="G397" s="4"/>
      <c r="H397" s="5"/>
      <c r="I397" s="6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1"/>
      <c r="B398" s="2"/>
      <c r="C398" s="3"/>
      <c r="D398" s="4"/>
      <c r="E398" s="3"/>
      <c r="F398" s="4"/>
      <c r="G398" s="4"/>
      <c r="H398" s="5"/>
      <c r="I398" s="6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1"/>
      <c r="B399" s="2"/>
      <c r="C399" s="3"/>
      <c r="D399" s="4"/>
      <c r="E399" s="3"/>
      <c r="F399" s="4"/>
      <c r="G399" s="4"/>
      <c r="H399" s="5"/>
      <c r="I399" s="6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1"/>
      <c r="B400" s="2"/>
      <c r="C400" s="3"/>
      <c r="D400" s="4"/>
      <c r="E400" s="3"/>
      <c r="F400" s="4"/>
      <c r="G400" s="4"/>
      <c r="H400" s="5"/>
      <c r="I400" s="6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1"/>
      <c r="B401" s="2"/>
      <c r="C401" s="3"/>
      <c r="D401" s="4"/>
      <c r="E401" s="3"/>
      <c r="F401" s="4"/>
      <c r="G401" s="4"/>
      <c r="H401" s="5"/>
      <c r="I401" s="6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1"/>
      <c r="B402" s="2"/>
      <c r="C402" s="3"/>
      <c r="D402" s="4"/>
      <c r="E402" s="3"/>
      <c r="F402" s="4"/>
      <c r="G402" s="4"/>
      <c r="H402" s="5"/>
      <c r="I402" s="6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1"/>
      <c r="B403" s="2"/>
      <c r="C403" s="3"/>
      <c r="D403" s="4"/>
      <c r="E403" s="3"/>
      <c r="F403" s="4"/>
      <c r="G403" s="4"/>
      <c r="H403" s="5"/>
      <c r="I403" s="6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1"/>
      <c r="B404" s="2"/>
      <c r="C404" s="3"/>
      <c r="D404" s="4"/>
      <c r="E404" s="3"/>
      <c r="F404" s="4"/>
      <c r="G404" s="4"/>
      <c r="H404" s="5"/>
      <c r="I404" s="6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1"/>
      <c r="B405" s="2"/>
      <c r="C405" s="3"/>
      <c r="D405" s="4"/>
      <c r="E405" s="3"/>
      <c r="F405" s="4"/>
      <c r="G405" s="4"/>
      <c r="H405" s="5"/>
      <c r="I405" s="6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1"/>
      <c r="B406" s="2"/>
      <c r="C406" s="3"/>
      <c r="D406" s="4"/>
      <c r="E406" s="3"/>
      <c r="F406" s="4"/>
      <c r="G406" s="4"/>
      <c r="H406" s="5"/>
      <c r="I406" s="6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1"/>
      <c r="B407" s="2"/>
      <c r="C407" s="3"/>
      <c r="D407" s="4"/>
      <c r="E407" s="3"/>
      <c r="F407" s="4"/>
      <c r="G407" s="4"/>
      <c r="H407" s="5"/>
      <c r="I407" s="6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1"/>
      <c r="B408" s="2"/>
      <c r="C408" s="3"/>
      <c r="D408" s="4"/>
      <c r="E408" s="3"/>
      <c r="F408" s="4"/>
      <c r="G408" s="4"/>
      <c r="H408" s="5"/>
      <c r="I408" s="6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1"/>
      <c r="B409" s="2"/>
      <c r="C409" s="3"/>
      <c r="D409" s="4"/>
      <c r="E409" s="3"/>
      <c r="F409" s="4"/>
      <c r="G409" s="4"/>
      <c r="H409" s="5"/>
      <c r="I409" s="6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1"/>
      <c r="B410" s="2"/>
      <c r="C410" s="3"/>
      <c r="D410" s="4"/>
      <c r="E410" s="3"/>
      <c r="F410" s="4"/>
      <c r="G410" s="4"/>
      <c r="H410" s="5"/>
      <c r="I410" s="6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1"/>
      <c r="B411" s="2"/>
      <c r="C411" s="3"/>
      <c r="D411" s="4"/>
      <c r="E411" s="3"/>
      <c r="F411" s="4"/>
      <c r="G411" s="4"/>
      <c r="H411" s="5"/>
      <c r="I411" s="6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1"/>
      <c r="B412" s="2"/>
      <c r="C412" s="3"/>
      <c r="D412" s="4"/>
      <c r="E412" s="3"/>
      <c r="F412" s="4"/>
      <c r="G412" s="4"/>
      <c r="H412" s="5"/>
      <c r="I412" s="6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1"/>
      <c r="B413" s="2"/>
      <c r="C413" s="3"/>
      <c r="D413" s="4"/>
      <c r="E413" s="3"/>
      <c r="F413" s="4"/>
      <c r="G413" s="4"/>
      <c r="H413" s="5"/>
      <c r="I413" s="6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1"/>
      <c r="B414" s="2"/>
      <c r="C414" s="3"/>
      <c r="D414" s="4"/>
      <c r="E414" s="3"/>
      <c r="F414" s="4"/>
      <c r="G414" s="4"/>
      <c r="H414" s="5"/>
      <c r="I414" s="6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1"/>
      <c r="B415" s="2"/>
      <c r="C415" s="3"/>
      <c r="D415" s="4"/>
      <c r="E415" s="3"/>
      <c r="F415" s="4"/>
      <c r="G415" s="4"/>
      <c r="H415" s="5"/>
      <c r="I415" s="6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1"/>
      <c r="B416" s="2"/>
      <c r="C416" s="3"/>
      <c r="D416" s="4"/>
      <c r="E416" s="3"/>
      <c r="F416" s="4"/>
      <c r="G416" s="4"/>
      <c r="H416" s="5"/>
      <c r="I416" s="6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1"/>
      <c r="B417" s="2"/>
      <c r="C417" s="3"/>
      <c r="D417" s="4"/>
      <c r="E417" s="3"/>
      <c r="F417" s="4"/>
      <c r="G417" s="4"/>
      <c r="H417" s="5"/>
      <c r="I417" s="6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1"/>
      <c r="B418" s="2"/>
      <c r="C418" s="3"/>
      <c r="D418" s="4"/>
      <c r="E418" s="3"/>
      <c r="F418" s="4"/>
      <c r="G418" s="4"/>
      <c r="H418" s="5"/>
      <c r="I418" s="6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1"/>
      <c r="B419" s="2"/>
      <c r="C419" s="3"/>
      <c r="D419" s="4"/>
      <c r="E419" s="3"/>
      <c r="F419" s="4"/>
      <c r="G419" s="4"/>
      <c r="H419" s="5"/>
      <c r="I419" s="6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1"/>
      <c r="B420" s="2"/>
      <c r="C420" s="3"/>
      <c r="D420" s="4"/>
      <c r="E420" s="3"/>
      <c r="F420" s="4"/>
      <c r="G420" s="4"/>
      <c r="H420" s="5"/>
      <c r="I420" s="6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1"/>
      <c r="B421" s="2"/>
      <c r="C421" s="3"/>
      <c r="D421" s="4"/>
      <c r="E421" s="3"/>
      <c r="F421" s="4"/>
      <c r="G421" s="4"/>
      <c r="H421" s="5"/>
      <c r="I421" s="6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1"/>
      <c r="B422" s="2"/>
      <c r="C422" s="3"/>
      <c r="D422" s="4"/>
      <c r="E422" s="3"/>
      <c r="F422" s="4"/>
      <c r="G422" s="4"/>
      <c r="H422" s="5"/>
      <c r="I422" s="6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1"/>
      <c r="B423" s="2"/>
      <c r="C423" s="3"/>
      <c r="D423" s="4"/>
      <c r="E423" s="3"/>
      <c r="F423" s="4"/>
      <c r="G423" s="4"/>
      <c r="H423" s="5"/>
      <c r="I423" s="6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1"/>
      <c r="B424" s="2"/>
      <c r="C424" s="3"/>
      <c r="D424" s="4"/>
      <c r="E424" s="3"/>
      <c r="F424" s="4"/>
      <c r="G424" s="4"/>
      <c r="H424" s="5"/>
      <c r="I424" s="6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1"/>
      <c r="B425" s="2"/>
      <c r="C425" s="3"/>
      <c r="D425" s="4"/>
      <c r="E425" s="3"/>
      <c r="F425" s="4"/>
      <c r="G425" s="4"/>
      <c r="H425" s="5"/>
      <c r="I425" s="6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1"/>
      <c r="B426" s="2"/>
      <c r="C426" s="3"/>
      <c r="D426" s="4"/>
      <c r="E426" s="3"/>
      <c r="F426" s="4"/>
      <c r="G426" s="4"/>
      <c r="H426" s="5"/>
      <c r="I426" s="6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1"/>
      <c r="B427" s="2"/>
      <c r="C427" s="3"/>
      <c r="D427" s="4"/>
      <c r="E427" s="3"/>
      <c r="F427" s="4"/>
      <c r="G427" s="4"/>
      <c r="H427" s="5"/>
      <c r="I427" s="6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1"/>
      <c r="B428" s="2"/>
      <c r="C428" s="3"/>
      <c r="D428" s="4"/>
      <c r="E428" s="3"/>
      <c r="F428" s="4"/>
      <c r="G428" s="4"/>
      <c r="H428" s="5"/>
      <c r="I428" s="6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1"/>
      <c r="B429" s="2"/>
      <c r="C429" s="3"/>
      <c r="D429" s="4"/>
      <c r="E429" s="3"/>
      <c r="F429" s="4"/>
      <c r="G429" s="4"/>
      <c r="H429" s="5"/>
      <c r="I429" s="6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1"/>
      <c r="B430" s="2"/>
      <c r="C430" s="3"/>
      <c r="D430" s="4"/>
      <c r="E430" s="3"/>
      <c r="F430" s="4"/>
      <c r="G430" s="4"/>
      <c r="H430" s="5"/>
      <c r="I430" s="6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1"/>
      <c r="B431" s="2"/>
      <c r="C431" s="3"/>
      <c r="D431" s="4"/>
      <c r="E431" s="3"/>
      <c r="F431" s="4"/>
      <c r="G431" s="4"/>
      <c r="H431" s="5"/>
      <c r="I431" s="6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1"/>
      <c r="B432" s="2"/>
      <c r="C432" s="3"/>
      <c r="D432" s="4"/>
      <c r="E432" s="3"/>
      <c r="F432" s="4"/>
      <c r="G432" s="4"/>
      <c r="H432" s="5"/>
      <c r="I432" s="6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1"/>
      <c r="B433" s="2"/>
      <c r="C433" s="3"/>
      <c r="D433" s="4"/>
      <c r="E433" s="3"/>
      <c r="F433" s="4"/>
      <c r="G433" s="4"/>
      <c r="H433" s="5"/>
      <c r="I433" s="6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1"/>
      <c r="B434" s="2"/>
      <c r="C434" s="3"/>
      <c r="D434" s="4"/>
      <c r="E434" s="3"/>
      <c r="F434" s="4"/>
      <c r="G434" s="4"/>
      <c r="H434" s="5"/>
      <c r="I434" s="6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1"/>
      <c r="B435" s="2"/>
      <c r="C435" s="3"/>
      <c r="D435" s="4"/>
      <c r="E435" s="3"/>
      <c r="F435" s="4"/>
      <c r="G435" s="4"/>
      <c r="H435" s="5"/>
      <c r="I435" s="6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1"/>
      <c r="B436" s="2"/>
      <c r="C436" s="3"/>
      <c r="D436" s="4"/>
      <c r="E436" s="3"/>
      <c r="F436" s="4"/>
      <c r="G436" s="4"/>
      <c r="H436" s="5"/>
      <c r="I436" s="6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1"/>
      <c r="B437" s="2"/>
      <c r="C437" s="3"/>
      <c r="D437" s="4"/>
      <c r="E437" s="3"/>
      <c r="F437" s="4"/>
      <c r="G437" s="4"/>
      <c r="H437" s="5"/>
      <c r="I437" s="6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1"/>
      <c r="B438" s="2"/>
      <c r="C438" s="3"/>
      <c r="D438" s="4"/>
      <c r="E438" s="3"/>
      <c r="F438" s="4"/>
      <c r="G438" s="4"/>
      <c r="H438" s="5"/>
      <c r="I438" s="6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1"/>
      <c r="B439" s="2"/>
      <c r="C439" s="3"/>
      <c r="D439" s="4"/>
      <c r="E439" s="3"/>
      <c r="F439" s="4"/>
      <c r="G439" s="4"/>
      <c r="H439" s="5"/>
      <c r="I439" s="6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1"/>
      <c r="B440" s="2"/>
      <c r="C440" s="3"/>
      <c r="D440" s="4"/>
      <c r="E440" s="3"/>
      <c r="F440" s="4"/>
      <c r="G440" s="4"/>
      <c r="H440" s="5"/>
      <c r="I440" s="6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1"/>
      <c r="B441" s="2"/>
      <c r="C441" s="3"/>
      <c r="D441" s="4"/>
      <c r="E441" s="3"/>
      <c r="F441" s="4"/>
      <c r="G441" s="4"/>
      <c r="H441" s="5"/>
      <c r="I441" s="6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1"/>
      <c r="B442" s="2"/>
      <c r="C442" s="3"/>
      <c r="D442" s="4"/>
      <c r="E442" s="3"/>
      <c r="F442" s="4"/>
      <c r="G442" s="4"/>
      <c r="H442" s="5"/>
      <c r="I442" s="6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1"/>
      <c r="B443" s="2"/>
      <c r="C443" s="3"/>
      <c r="D443" s="4"/>
      <c r="E443" s="3"/>
      <c r="F443" s="4"/>
      <c r="G443" s="4"/>
      <c r="H443" s="5"/>
      <c r="I443" s="6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1"/>
      <c r="B444" s="2"/>
      <c r="C444" s="3"/>
      <c r="D444" s="4"/>
      <c r="E444" s="3"/>
      <c r="F444" s="4"/>
      <c r="G444" s="4"/>
      <c r="H444" s="5"/>
      <c r="I444" s="6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1"/>
      <c r="B445" s="2"/>
      <c r="C445" s="3"/>
      <c r="D445" s="4"/>
      <c r="E445" s="3"/>
      <c r="F445" s="4"/>
      <c r="G445" s="4"/>
      <c r="H445" s="5"/>
      <c r="I445" s="6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1"/>
      <c r="B446" s="2"/>
      <c r="C446" s="3"/>
      <c r="D446" s="4"/>
      <c r="E446" s="3"/>
      <c r="F446" s="4"/>
      <c r="G446" s="4"/>
      <c r="H446" s="5"/>
      <c r="I446" s="6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1"/>
      <c r="B447" s="2"/>
      <c r="C447" s="3"/>
      <c r="D447" s="4"/>
      <c r="E447" s="3"/>
      <c r="F447" s="4"/>
      <c r="G447" s="4"/>
      <c r="H447" s="5"/>
      <c r="I447" s="6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1"/>
      <c r="B448" s="2"/>
      <c r="C448" s="3"/>
      <c r="D448" s="4"/>
      <c r="E448" s="3"/>
      <c r="F448" s="4"/>
      <c r="G448" s="4"/>
      <c r="H448" s="5"/>
      <c r="I448" s="6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1"/>
      <c r="B449" s="2"/>
      <c r="C449" s="3"/>
      <c r="D449" s="4"/>
      <c r="E449" s="3"/>
      <c r="F449" s="4"/>
      <c r="G449" s="4"/>
      <c r="H449" s="5"/>
      <c r="I449" s="6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1"/>
      <c r="B450" s="2"/>
      <c r="C450" s="3"/>
      <c r="D450" s="4"/>
      <c r="E450" s="3"/>
      <c r="F450" s="4"/>
      <c r="G450" s="4"/>
      <c r="H450" s="5"/>
      <c r="I450" s="6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1"/>
      <c r="B451" s="2"/>
      <c r="C451" s="3"/>
      <c r="D451" s="4"/>
      <c r="E451" s="3"/>
      <c r="F451" s="4"/>
      <c r="G451" s="4"/>
      <c r="H451" s="5"/>
      <c r="I451" s="6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1"/>
      <c r="B452" s="2"/>
      <c r="C452" s="3"/>
      <c r="D452" s="4"/>
      <c r="E452" s="3"/>
      <c r="F452" s="4"/>
      <c r="G452" s="4"/>
      <c r="H452" s="5"/>
      <c r="I452" s="6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1"/>
      <c r="B453" s="2"/>
      <c r="C453" s="3"/>
      <c r="D453" s="4"/>
      <c r="E453" s="3"/>
      <c r="F453" s="4"/>
      <c r="G453" s="4"/>
      <c r="H453" s="5"/>
      <c r="I453" s="6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1"/>
      <c r="B454" s="2"/>
      <c r="C454" s="3"/>
      <c r="D454" s="4"/>
      <c r="E454" s="3"/>
      <c r="F454" s="4"/>
      <c r="G454" s="4"/>
      <c r="H454" s="5"/>
      <c r="I454" s="6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1"/>
      <c r="B455" s="2"/>
      <c r="C455" s="3"/>
      <c r="D455" s="4"/>
      <c r="E455" s="3"/>
      <c r="F455" s="4"/>
      <c r="G455" s="4"/>
      <c r="H455" s="5"/>
      <c r="I455" s="6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1"/>
      <c r="B456" s="2"/>
      <c r="C456" s="3"/>
      <c r="D456" s="4"/>
      <c r="E456" s="3"/>
      <c r="F456" s="4"/>
      <c r="G456" s="4"/>
      <c r="H456" s="5"/>
      <c r="I456" s="6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1"/>
      <c r="B457" s="2"/>
      <c r="C457" s="3"/>
      <c r="D457" s="4"/>
      <c r="E457" s="3"/>
      <c r="F457" s="4"/>
      <c r="G457" s="4"/>
      <c r="H457" s="5"/>
      <c r="I457" s="6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1"/>
      <c r="B458" s="2"/>
      <c r="C458" s="3"/>
      <c r="D458" s="4"/>
      <c r="E458" s="3"/>
      <c r="F458" s="4"/>
      <c r="G458" s="4"/>
      <c r="H458" s="5"/>
      <c r="I458" s="6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1"/>
      <c r="B459" s="2"/>
      <c r="C459" s="3"/>
      <c r="D459" s="4"/>
      <c r="E459" s="3"/>
      <c r="F459" s="4"/>
      <c r="G459" s="4"/>
      <c r="H459" s="5"/>
      <c r="I459" s="6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1"/>
      <c r="B460" s="2"/>
      <c r="C460" s="3"/>
      <c r="D460" s="4"/>
      <c r="E460" s="3"/>
      <c r="F460" s="4"/>
      <c r="G460" s="4"/>
      <c r="H460" s="5"/>
      <c r="I460" s="6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1"/>
      <c r="B461" s="2"/>
      <c r="C461" s="3"/>
      <c r="D461" s="4"/>
      <c r="E461" s="3"/>
      <c r="F461" s="4"/>
      <c r="G461" s="4"/>
      <c r="H461" s="5"/>
      <c r="I461" s="6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1"/>
      <c r="B462" s="2"/>
      <c r="C462" s="3"/>
      <c r="D462" s="4"/>
      <c r="E462" s="3"/>
      <c r="F462" s="4"/>
      <c r="G462" s="4"/>
      <c r="H462" s="5"/>
      <c r="I462" s="6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1"/>
      <c r="B463" s="2"/>
      <c r="C463" s="3"/>
      <c r="D463" s="4"/>
      <c r="E463" s="3"/>
      <c r="F463" s="4"/>
      <c r="G463" s="4"/>
      <c r="H463" s="5"/>
      <c r="I463" s="6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1"/>
      <c r="B464" s="2"/>
      <c r="C464" s="3"/>
      <c r="D464" s="4"/>
      <c r="E464" s="3"/>
      <c r="F464" s="4"/>
      <c r="G464" s="4"/>
      <c r="H464" s="5"/>
      <c r="I464" s="6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1"/>
      <c r="B465" s="2"/>
      <c r="C465" s="3"/>
      <c r="D465" s="4"/>
      <c r="E465" s="3"/>
      <c r="F465" s="4"/>
      <c r="G465" s="4"/>
      <c r="H465" s="5"/>
      <c r="I465" s="6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1"/>
      <c r="B466" s="2"/>
      <c r="C466" s="3"/>
      <c r="D466" s="4"/>
      <c r="E466" s="3"/>
      <c r="F466" s="4"/>
      <c r="G466" s="4"/>
      <c r="H466" s="5"/>
      <c r="I466" s="6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1"/>
      <c r="B467" s="2"/>
      <c r="C467" s="3"/>
      <c r="D467" s="4"/>
      <c r="E467" s="3"/>
      <c r="F467" s="4"/>
      <c r="G467" s="4"/>
      <c r="H467" s="5"/>
      <c r="I467" s="6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1"/>
      <c r="B468" s="2"/>
      <c r="C468" s="3"/>
      <c r="D468" s="4"/>
      <c r="E468" s="3"/>
      <c r="F468" s="4"/>
      <c r="G468" s="4"/>
      <c r="H468" s="5"/>
      <c r="I468" s="6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1"/>
      <c r="B469" s="2"/>
      <c r="C469" s="3"/>
      <c r="D469" s="4"/>
      <c r="E469" s="3"/>
      <c r="F469" s="4"/>
      <c r="G469" s="4"/>
      <c r="H469" s="5"/>
      <c r="I469" s="6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1"/>
      <c r="B470" s="2"/>
      <c r="C470" s="3"/>
      <c r="D470" s="4"/>
      <c r="E470" s="3"/>
      <c r="F470" s="4"/>
      <c r="G470" s="4"/>
      <c r="H470" s="5"/>
      <c r="I470" s="6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1"/>
      <c r="B471" s="2"/>
      <c r="C471" s="3"/>
      <c r="D471" s="4"/>
      <c r="E471" s="3"/>
      <c r="F471" s="4"/>
      <c r="G471" s="4"/>
      <c r="H471" s="5"/>
      <c r="I471" s="6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1"/>
      <c r="B472" s="2"/>
      <c r="C472" s="3"/>
      <c r="D472" s="4"/>
      <c r="E472" s="3"/>
      <c r="F472" s="4"/>
      <c r="G472" s="4"/>
      <c r="H472" s="5"/>
      <c r="I472" s="6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1"/>
      <c r="B473" s="2"/>
      <c r="C473" s="3"/>
      <c r="D473" s="4"/>
      <c r="E473" s="3"/>
      <c r="F473" s="4"/>
      <c r="G473" s="4"/>
      <c r="H473" s="5"/>
      <c r="I473" s="6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1"/>
      <c r="B474" s="2"/>
      <c r="C474" s="3"/>
      <c r="D474" s="4"/>
      <c r="E474" s="3"/>
      <c r="F474" s="4"/>
      <c r="G474" s="4"/>
      <c r="H474" s="5"/>
      <c r="I474" s="6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1"/>
      <c r="B475" s="2"/>
      <c r="C475" s="3"/>
      <c r="D475" s="4"/>
      <c r="E475" s="3"/>
      <c r="F475" s="4"/>
      <c r="G475" s="4"/>
      <c r="H475" s="5"/>
      <c r="I475" s="6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1"/>
      <c r="B476" s="2"/>
      <c r="C476" s="3"/>
      <c r="D476" s="4"/>
      <c r="E476" s="3"/>
      <c r="F476" s="4"/>
      <c r="G476" s="4"/>
      <c r="H476" s="5"/>
      <c r="I476" s="6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1"/>
      <c r="B477" s="2"/>
      <c r="C477" s="3"/>
      <c r="D477" s="4"/>
      <c r="E477" s="3"/>
      <c r="F477" s="4"/>
      <c r="G477" s="4"/>
      <c r="H477" s="5"/>
      <c r="I477" s="6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1"/>
      <c r="B478" s="2"/>
      <c r="C478" s="3"/>
      <c r="D478" s="4"/>
      <c r="E478" s="3"/>
      <c r="F478" s="4"/>
      <c r="G478" s="4"/>
      <c r="H478" s="5"/>
      <c r="I478" s="6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1"/>
      <c r="B479" s="2"/>
      <c r="C479" s="3"/>
      <c r="D479" s="4"/>
      <c r="E479" s="3"/>
      <c r="F479" s="4"/>
      <c r="G479" s="4"/>
      <c r="H479" s="5"/>
      <c r="I479" s="6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1"/>
      <c r="B480" s="2"/>
      <c r="C480" s="3"/>
      <c r="D480" s="4"/>
      <c r="E480" s="3"/>
      <c r="F480" s="4"/>
      <c r="G480" s="4"/>
      <c r="H480" s="5"/>
      <c r="I480" s="6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1"/>
      <c r="B481" s="2"/>
      <c r="C481" s="3"/>
      <c r="D481" s="4"/>
      <c r="E481" s="3"/>
      <c r="F481" s="4"/>
      <c r="G481" s="4"/>
      <c r="H481" s="5"/>
      <c r="I481" s="6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1"/>
      <c r="B482" s="2"/>
      <c r="C482" s="3"/>
      <c r="D482" s="4"/>
      <c r="E482" s="3"/>
      <c r="F482" s="4"/>
      <c r="G482" s="4"/>
      <c r="H482" s="5"/>
      <c r="I482" s="6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1"/>
      <c r="B483" s="2"/>
      <c r="C483" s="3"/>
      <c r="D483" s="4"/>
      <c r="E483" s="3"/>
      <c r="F483" s="4"/>
      <c r="G483" s="4"/>
      <c r="H483" s="5"/>
      <c r="I483" s="6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1"/>
      <c r="B484" s="2"/>
      <c r="C484" s="3"/>
      <c r="D484" s="4"/>
      <c r="E484" s="3"/>
      <c r="F484" s="4"/>
      <c r="G484" s="4"/>
      <c r="H484" s="5"/>
      <c r="I484" s="6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1"/>
      <c r="B485" s="2"/>
      <c r="C485" s="3"/>
      <c r="D485" s="4"/>
      <c r="E485" s="3"/>
      <c r="F485" s="4"/>
      <c r="G485" s="4"/>
      <c r="H485" s="5"/>
      <c r="I485" s="6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1"/>
      <c r="B486" s="2"/>
      <c r="C486" s="3"/>
      <c r="D486" s="4"/>
      <c r="E486" s="3"/>
      <c r="F486" s="4"/>
      <c r="G486" s="4"/>
      <c r="H486" s="5"/>
      <c r="I486" s="6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1"/>
      <c r="B487" s="2"/>
      <c r="C487" s="3"/>
      <c r="D487" s="4"/>
      <c r="E487" s="3"/>
      <c r="F487" s="4"/>
      <c r="G487" s="4"/>
      <c r="H487" s="5"/>
      <c r="I487" s="6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1"/>
      <c r="B488" s="2"/>
      <c r="C488" s="3"/>
      <c r="D488" s="4"/>
      <c r="E488" s="3"/>
      <c r="F488" s="4"/>
      <c r="G488" s="4"/>
      <c r="H488" s="5"/>
      <c r="I488" s="6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1"/>
      <c r="B489" s="2"/>
      <c r="C489" s="3"/>
      <c r="D489" s="4"/>
      <c r="E489" s="3"/>
      <c r="F489" s="4"/>
      <c r="G489" s="4"/>
      <c r="H489" s="5"/>
      <c r="I489" s="6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1"/>
      <c r="B490" s="2"/>
      <c r="C490" s="3"/>
      <c r="D490" s="4"/>
      <c r="E490" s="3"/>
      <c r="F490" s="4"/>
      <c r="G490" s="4"/>
      <c r="H490" s="5"/>
      <c r="I490" s="6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1"/>
      <c r="B491" s="2"/>
      <c r="C491" s="3"/>
      <c r="D491" s="4"/>
      <c r="E491" s="3"/>
      <c r="F491" s="4"/>
      <c r="G491" s="4"/>
      <c r="H491" s="5"/>
      <c r="I491" s="6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1"/>
      <c r="B492" s="2"/>
      <c r="C492" s="3"/>
      <c r="D492" s="4"/>
      <c r="E492" s="3"/>
      <c r="F492" s="4"/>
      <c r="G492" s="4"/>
      <c r="H492" s="5"/>
      <c r="I492" s="6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1"/>
      <c r="B493" s="2"/>
      <c r="C493" s="3"/>
      <c r="D493" s="4"/>
      <c r="E493" s="3"/>
      <c r="F493" s="4"/>
      <c r="G493" s="4"/>
      <c r="H493" s="5"/>
      <c r="I493" s="6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1"/>
      <c r="B494" s="2"/>
      <c r="C494" s="3"/>
      <c r="D494" s="4"/>
      <c r="E494" s="3"/>
      <c r="F494" s="4"/>
      <c r="G494" s="4"/>
      <c r="H494" s="5"/>
      <c r="I494" s="6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1"/>
      <c r="B495" s="2"/>
      <c r="C495" s="3"/>
      <c r="D495" s="4"/>
      <c r="E495" s="3"/>
      <c r="F495" s="4"/>
      <c r="G495" s="4"/>
      <c r="H495" s="5"/>
      <c r="I495" s="6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1"/>
      <c r="B496" s="2"/>
      <c r="C496" s="3"/>
      <c r="D496" s="4"/>
      <c r="E496" s="3"/>
      <c r="F496" s="4"/>
      <c r="G496" s="4"/>
      <c r="H496" s="5"/>
      <c r="I496" s="6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1"/>
      <c r="B497" s="2"/>
      <c r="C497" s="3"/>
      <c r="D497" s="4"/>
      <c r="E497" s="3"/>
      <c r="F497" s="4"/>
      <c r="G497" s="4"/>
      <c r="H497" s="5"/>
      <c r="I497" s="6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1"/>
      <c r="B498" s="2"/>
      <c r="C498" s="3"/>
      <c r="D498" s="4"/>
      <c r="E498" s="3"/>
      <c r="F498" s="4"/>
      <c r="G498" s="4"/>
      <c r="H498" s="5"/>
      <c r="I498" s="6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1"/>
      <c r="B499" s="2"/>
      <c r="C499" s="3"/>
      <c r="D499" s="4"/>
      <c r="E499" s="3"/>
      <c r="F499" s="4"/>
      <c r="G499" s="4"/>
      <c r="H499" s="5"/>
      <c r="I499" s="6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1"/>
      <c r="B500" s="2"/>
      <c r="C500" s="3"/>
      <c r="D500" s="4"/>
      <c r="E500" s="3"/>
      <c r="F500" s="4"/>
      <c r="G500" s="4"/>
      <c r="H500" s="5"/>
      <c r="I500" s="6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1"/>
      <c r="B501" s="2"/>
      <c r="C501" s="3"/>
      <c r="D501" s="4"/>
      <c r="E501" s="3"/>
      <c r="F501" s="4"/>
      <c r="G501" s="4"/>
      <c r="H501" s="5"/>
      <c r="I501" s="6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1"/>
      <c r="B502" s="2"/>
      <c r="C502" s="3"/>
      <c r="D502" s="4"/>
      <c r="E502" s="3"/>
      <c r="F502" s="4"/>
      <c r="G502" s="4"/>
      <c r="H502" s="5"/>
      <c r="I502" s="6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1"/>
      <c r="B503" s="2"/>
      <c r="C503" s="3"/>
      <c r="D503" s="4"/>
      <c r="E503" s="3"/>
      <c r="F503" s="4"/>
      <c r="G503" s="4"/>
      <c r="H503" s="5"/>
      <c r="I503" s="6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1"/>
      <c r="B504" s="2"/>
      <c r="C504" s="3"/>
      <c r="D504" s="4"/>
      <c r="E504" s="3"/>
      <c r="F504" s="4"/>
      <c r="G504" s="4"/>
      <c r="H504" s="5"/>
      <c r="I504" s="6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1"/>
      <c r="B505" s="2"/>
      <c r="C505" s="3"/>
      <c r="D505" s="4"/>
      <c r="E505" s="3"/>
      <c r="F505" s="4"/>
      <c r="G505" s="4"/>
      <c r="H505" s="5"/>
      <c r="I505" s="6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1"/>
      <c r="B506" s="2"/>
      <c r="C506" s="3"/>
      <c r="D506" s="4"/>
      <c r="E506" s="3"/>
      <c r="F506" s="4"/>
      <c r="G506" s="4"/>
      <c r="H506" s="5"/>
      <c r="I506" s="6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1"/>
      <c r="B507" s="2"/>
      <c r="C507" s="3"/>
      <c r="D507" s="4"/>
      <c r="E507" s="3"/>
      <c r="F507" s="4"/>
      <c r="G507" s="4"/>
      <c r="H507" s="5"/>
      <c r="I507" s="6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1"/>
      <c r="B508" s="2"/>
      <c r="C508" s="3"/>
      <c r="D508" s="4"/>
      <c r="E508" s="3"/>
      <c r="F508" s="4"/>
      <c r="G508" s="4"/>
      <c r="H508" s="5"/>
      <c r="I508" s="6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1"/>
      <c r="B509" s="2"/>
      <c r="C509" s="3"/>
      <c r="D509" s="4"/>
      <c r="E509" s="3"/>
      <c r="F509" s="4"/>
      <c r="G509" s="4"/>
      <c r="H509" s="5"/>
      <c r="I509" s="6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1"/>
      <c r="B510" s="2"/>
      <c r="C510" s="3"/>
      <c r="D510" s="4"/>
      <c r="E510" s="3"/>
      <c r="F510" s="4"/>
      <c r="G510" s="4"/>
      <c r="H510" s="5"/>
      <c r="I510" s="6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1"/>
      <c r="B511" s="2"/>
      <c r="C511" s="3"/>
      <c r="D511" s="4"/>
      <c r="E511" s="3"/>
      <c r="F511" s="4"/>
      <c r="G511" s="4"/>
      <c r="H511" s="5"/>
      <c r="I511" s="6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1"/>
      <c r="B512" s="2"/>
      <c r="C512" s="3"/>
      <c r="D512" s="4"/>
      <c r="E512" s="3"/>
      <c r="F512" s="4"/>
      <c r="G512" s="4"/>
      <c r="H512" s="5"/>
      <c r="I512" s="6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1"/>
      <c r="B513" s="2"/>
      <c r="C513" s="3"/>
      <c r="D513" s="4"/>
      <c r="E513" s="3"/>
      <c r="F513" s="4"/>
      <c r="G513" s="4"/>
      <c r="H513" s="5"/>
      <c r="I513" s="6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1"/>
      <c r="B514" s="2"/>
      <c r="C514" s="3"/>
      <c r="D514" s="4"/>
      <c r="E514" s="3"/>
      <c r="F514" s="4"/>
      <c r="G514" s="4"/>
      <c r="H514" s="5"/>
      <c r="I514" s="6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1"/>
      <c r="B515" s="2"/>
      <c r="C515" s="3"/>
      <c r="D515" s="4"/>
      <c r="E515" s="3"/>
      <c r="F515" s="4"/>
      <c r="G515" s="4"/>
      <c r="H515" s="5"/>
      <c r="I515" s="6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1"/>
      <c r="B516" s="2"/>
      <c r="C516" s="3"/>
      <c r="D516" s="4"/>
      <c r="E516" s="3"/>
      <c r="F516" s="4"/>
      <c r="G516" s="4"/>
      <c r="H516" s="5"/>
      <c r="I516" s="6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1"/>
      <c r="B517" s="2"/>
      <c r="C517" s="3"/>
      <c r="D517" s="4"/>
      <c r="E517" s="3"/>
      <c r="F517" s="4"/>
      <c r="G517" s="4"/>
      <c r="H517" s="5"/>
      <c r="I517" s="6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1"/>
      <c r="B518" s="2"/>
      <c r="C518" s="3"/>
      <c r="D518" s="4"/>
      <c r="E518" s="3"/>
      <c r="F518" s="4"/>
      <c r="G518" s="4"/>
      <c r="H518" s="5"/>
      <c r="I518" s="6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1"/>
      <c r="B519" s="2"/>
      <c r="C519" s="3"/>
      <c r="D519" s="4"/>
      <c r="E519" s="3"/>
      <c r="F519" s="4"/>
      <c r="G519" s="4"/>
      <c r="H519" s="5"/>
      <c r="I519" s="6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1"/>
      <c r="B520" s="2"/>
      <c r="C520" s="3"/>
      <c r="D520" s="4"/>
      <c r="E520" s="3"/>
      <c r="F520" s="4"/>
      <c r="G520" s="4"/>
      <c r="H520" s="5"/>
      <c r="I520" s="6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1"/>
      <c r="B521" s="2"/>
      <c r="C521" s="3"/>
      <c r="D521" s="4"/>
      <c r="E521" s="3"/>
      <c r="F521" s="4"/>
      <c r="G521" s="4"/>
      <c r="H521" s="5"/>
      <c r="I521" s="6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1"/>
      <c r="B522" s="2"/>
      <c r="C522" s="3"/>
      <c r="D522" s="4"/>
      <c r="E522" s="3"/>
      <c r="F522" s="4"/>
      <c r="G522" s="4"/>
      <c r="H522" s="5"/>
      <c r="I522" s="6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1"/>
      <c r="B523" s="2"/>
      <c r="C523" s="3"/>
      <c r="D523" s="4"/>
      <c r="E523" s="3"/>
      <c r="F523" s="4"/>
      <c r="G523" s="4"/>
      <c r="H523" s="5"/>
      <c r="I523" s="6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1"/>
      <c r="B524" s="2"/>
      <c r="C524" s="3"/>
      <c r="D524" s="4"/>
      <c r="E524" s="3"/>
      <c r="F524" s="4"/>
      <c r="G524" s="4"/>
      <c r="H524" s="5"/>
      <c r="I524" s="6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1"/>
      <c r="B525" s="2"/>
      <c r="C525" s="3"/>
      <c r="D525" s="4"/>
      <c r="E525" s="3"/>
      <c r="F525" s="4"/>
      <c r="G525" s="4"/>
      <c r="H525" s="5"/>
      <c r="I525" s="6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1"/>
      <c r="B526" s="2"/>
      <c r="C526" s="3"/>
      <c r="D526" s="4"/>
      <c r="E526" s="3"/>
      <c r="F526" s="4"/>
      <c r="G526" s="4"/>
      <c r="H526" s="5"/>
      <c r="I526" s="6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1"/>
      <c r="B527" s="2"/>
      <c r="C527" s="3"/>
      <c r="D527" s="4"/>
      <c r="E527" s="3"/>
      <c r="F527" s="4"/>
      <c r="G527" s="4"/>
      <c r="H527" s="5"/>
      <c r="I527" s="6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1"/>
      <c r="B528" s="2"/>
      <c r="C528" s="3"/>
      <c r="D528" s="4"/>
      <c r="E528" s="3"/>
      <c r="F528" s="4"/>
      <c r="G528" s="4"/>
      <c r="H528" s="5"/>
      <c r="I528" s="6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1"/>
      <c r="B529" s="2"/>
      <c r="C529" s="3"/>
      <c r="D529" s="4"/>
      <c r="E529" s="3"/>
      <c r="F529" s="4"/>
      <c r="G529" s="4"/>
      <c r="H529" s="5"/>
      <c r="I529" s="6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1"/>
      <c r="B530" s="2"/>
      <c r="C530" s="3"/>
      <c r="D530" s="4"/>
      <c r="E530" s="3"/>
      <c r="F530" s="4"/>
      <c r="G530" s="4"/>
      <c r="H530" s="5"/>
      <c r="I530" s="6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1"/>
      <c r="B531" s="2"/>
      <c r="C531" s="3"/>
      <c r="D531" s="4"/>
      <c r="E531" s="3"/>
      <c r="F531" s="4"/>
      <c r="G531" s="4"/>
      <c r="H531" s="5"/>
      <c r="I531" s="6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1"/>
      <c r="B532" s="2"/>
      <c r="C532" s="3"/>
      <c r="D532" s="4"/>
      <c r="E532" s="3"/>
      <c r="F532" s="4"/>
      <c r="G532" s="4"/>
      <c r="H532" s="5"/>
      <c r="I532" s="6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1"/>
      <c r="B533" s="2"/>
      <c r="C533" s="3"/>
      <c r="D533" s="4"/>
      <c r="E533" s="3"/>
      <c r="F533" s="4"/>
      <c r="G533" s="4"/>
      <c r="H533" s="5"/>
      <c r="I533" s="6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1"/>
      <c r="B534" s="2"/>
      <c r="C534" s="3"/>
      <c r="D534" s="4"/>
      <c r="E534" s="3"/>
      <c r="F534" s="4"/>
      <c r="G534" s="4"/>
      <c r="H534" s="5"/>
      <c r="I534" s="6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1"/>
      <c r="B535" s="2"/>
      <c r="C535" s="3"/>
      <c r="D535" s="4"/>
      <c r="E535" s="3"/>
      <c r="F535" s="4"/>
      <c r="G535" s="4"/>
      <c r="H535" s="5"/>
      <c r="I535" s="6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1"/>
      <c r="B536" s="2"/>
      <c r="C536" s="3"/>
      <c r="D536" s="4"/>
      <c r="E536" s="3"/>
      <c r="F536" s="4"/>
      <c r="G536" s="4"/>
      <c r="H536" s="5"/>
      <c r="I536" s="6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1"/>
      <c r="B537" s="2"/>
      <c r="C537" s="3"/>
      <c r="D537" s="4"/>
      <c r="E537" s="3"/>
      <c r="F537" s="4"/>
      <c r="G537" s="4"/>
      <c r="H537" s="5"/>
      <c r="I537" s="6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1"/>
      <c r="B538" s="2"/>
      <c r="C538" s="3"/>
      <c r="D538" s="4"/>
      <c r="E538" s="3"/>
      <c r="F538" s="4"/>
      <c r="G538" s="4"/>
      <c r="H538" s="5"/>
      <c r="I538" s="6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1"/>
      <c r="B539" s="2"/>
      <c r="C539" s="3"/>
      <c r="D539" s="4"/>
      <c r="E539" s="3"/>
      <c r="F539" s="4"/>
      <c r="G539" s="4"/>
      <c r="H539" s="5"/>
      <c r="I539" s="6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1"/>
      <c r="B540" s="2"/>
      <c r="C540" s="3"/>
      <c r="D540" s="4"/>
      <c r="E540" s="3"/>
      <c r="F540" s="4"/>
      <c r="G540" s="4"/>
      <c r="H540" s="5"/>
      <c r="I540" s="6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1"/>
      <c r="B541" s="2"/>
      <c r="C541" s="3"/>
      <c r="D541" s="4"/>
      <c r="E541" s="3"/>
      <c r="F541" s="4"/>
      <c r="G541" s="4"/>
      <c r="H541" s="5"/>
      <c r="I541" s="6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1"/>
      <c r="B542" s="2"/>
      <c r="C542" s="3"/>
      <c r="D542" s="4"/>
      <c r="E542" s="3"/>
      <c r="F542" s="4"/>
      <c r="G542" s="4"/>
      <c r="H542" s="5"/>
      <c r="I542" s="6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1"/>
      <c r="B543" s="2"/>
      <c r="C543" s="3"/>
      <c r="D543" s="4"/>
      <c r="E543" s="3"/>
      <c r="F543" s="4"/>
      <c r="G543" s="4"/>
      <c r="H543" s="5"/>
      <c r="I543" s="6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1"/>
      <c r="B544" s="2"/>
      <c r="C544" s="3"/>
      <c r="D544" s="4"/>
      <c r="E544" s="3"/>
      <c r="F544" s="4"/>
      <c r="G544" s="4"/>
      <c r="H544" s="5"/>
      <c r="I544" s="6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1"/>
      <c r="B545" s="2"/>
      <c r="C545" s="3"/>
      <c r="D545" s="4"/>
      <c r="E545" s="3"/>
      <c r="F545" s="4"/>
      <c r="G545" s="4"/>
      <c r="H545" s="5"/>
      <c r="I545" s="6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1"/>
      <c r="B546" s="2"/>
      <c r="C546" s="3"/>
      <c r="D546" s="4"/>
      <c r="E546" s="3"/>
      <c r="F546" s="4"/>
      <c r="G546" s="4"/>
      <c r="H546" s="5"/>
      <c r="I546" s="6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1"/>
      <c r="B547" s="2"/>
      <c r="C547" s="3"/>
      <c r="D547" s="4"/>
      <c r="E547" s="3"/>
      <c r="F547" s="4"/>
      <c r="G547" s="4"/>
      <c r="H547" s="5"/>
      <c r="I547" s="6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1"/>
      <c r="B548" s="2"/>
      <c r="C548" s="3"/>
      <c r="D548" s="4"/>
      <c r="E548" s="3"/>
      <c r="F548" s="4"/>
      <c r="G548" s="4"/>
      <c r="H548" s="5"/>
      <c r="I548" s="6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1"/>
      <c r="B549" s="2"/>
      <c r="C549" s="3"/>
      <c r="D549" s="4"/>
      <c r="E549" s="3"/>
      <c r="F549" s="4"/>
      <c r="G549" s="4"/>
      <c r="H549" s="5"/>
      <c r="I549" s="6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1"/>
      <c r="B550" s="2"/>
      <c r="C550" s="3"/>
      <c r="D550" s="4"/>
      <c r="E550" s="3"/>
      <c r="F550" s="4"/>
      <c r="G550" s="4"/>
      <c r="H550" s="5"/>
      <c r="I550" s="6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1"/>
      <c r="B551" s="2"/>
      <c r="C551" s="3"/>
      <c r="D551" s="4"/>
      <c r="E551" s="3"/>
      <c r="F551" s="4"/>
      <c r="G551" s="4"/>
      <c r="H551" s="5"/>
      <c r="I551" s="6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1"/>
      <c r="B552" s="2"/>
      <c r="C552" s="3"/>
      <c r="D552" s="4"/>
      <c r="E552" s="3"/>
      <c r="F552" s="4"/>
      <c r="G552" s="4"/>
      <c r="H552" s="5"/>
      <c r="I552" s="6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1"/>
      <c r="B553" s="2"/>
      <c r="C553" s="3"/>
      <c r="D553" s="4"/>
      <c r="E553" s="3"/>
      <c r="F553" s="4"/>
      <c r="G553" s="4"/>
      <c r="H553" s="5"/>
      <c r="I553" s="6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1"/>
      <c r="B554" s="2"/>
      <c r="C554" s="3"/>
      <c r="D554" s="4"/>
      <c r="E554" s="3"/>
      <c r="F554" s="4"/>
      <c r="G554" s="4"/>
      <c r="H554" s="5"/>
      <c r="I554" s="6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1"/>
      <c r="B555" s="2"/>
      <c r="C555" s="3"/>
      <c r="D555" s="4"/>
      <c r="E555" s="3"/>
      <c r="F555" s="4"/>
      <c r="G555" s="4"/>
      <c r="H555" s="5"/>
      <c r="I555" s="6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1"/>
      <c r="B556" s="2"/>
      <c r="C556" s="3"/>
      <c r="D556" s="4"/>
      <c r="E556" s="3"/>
      <c r="F556" s="4"/>
      <c r="G556" s="4"/>
      <c r="H556" s="5"/>
      <c r="I556" s="6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1"/>
      <c r="B557" s="2"/>
      <c r="C557" s="3"/>
      <c r="D557" s="4"/>
      <c r="E557" s="3"/>
      <c r="F557" s="4"/>
      <c r="G557" s="4"/>
      <c r="H557" s="5"/>
      <c r="I557" s="6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1"/>
      <c r="B558" s="2"/>
      <c r="C558" s="3"/>
      <c r="D558" s="4"/>
      <c r="E558" s="3"/>
      <c r="F558" s="4"/>
      <c r="G558" s="4"/>
      <c r="H558" s="5"/>
      <c r="I558" s="6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1"/>
      <c r="B559" s="2"/>
      <c r="C559" s="3"/>
      <c r="D559" s="4"/>
      <c r="E559" s="3"/>
      <c r="F559" s="4"/>
      <c r="G559" s="4"/>
      <c r="H559" s="5"/>
      <c r="I559" s="6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1"/>
      <c r="B560" s="2"/>
      <c r="C560" s="3"/>
      <c r="D560" s="4"/>
      <c r="E560" s="3"/>
      <c r="F560" s="4"/>
      <c r="G560" s="4"/>
      <c r="H560" s="5"/>
      <c r="I560" s="6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1"/>
      <c r="B561" s="2"/>
      <c r="C561" s="3"/>
      <c r="D561" s="4"/>
      <c r="E561" s="3"/>
      <c r="F561" s="4"/>
      <c r="G561" s="4"/>
      <c r="H561" s="5"/>
      <c r="I561" s="6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1"/>
      <c r="B562" s="2"/>
      <c r="C562" s="3"/>
      <c r="D562" s="4"/>
      <c r="E562" s="3"/>
      <c r="F562" s="4"/>
      <c r="G562" s="4"/>
      <c r="H562" s="5"/>
      <c r="I562" s="6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1"/>
      <c r="B563" s="2"/>
      <c r="C563" s="3"/>
      <c r="D563" s="4"/>
      <c r="E563" s="3"/>
      <c r="F563" s="4"/>
      <c r="G563" s="4"/>
      <c r="H563" s="5"/>
      <c r="I563" s="6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1"/>
      <c r="B564" s="2"/>
      <c r="C564" s="3"/>
      <c r="D564" s="4"/>
      <c r="E564" s="3"/>
      <c r="F564" s="4"/>
      <c r="G564" s="4"/>
      <c r="H564" s="5"/>
      <c r="I564" s="6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1"/>
      <c r="B565" s="2"/>
      <c r="C565" s="3"/>
      <c r="D565" s="4"/>
      <c r="E565" s="3"/>
      <c r="F565" s="4"/>
      <c r="G565" s="4"/>
      <c r="H565" s="5"/>
      <c r="I565" s="6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1"/>
      <c r="B566" s="2"/>
      <c r="C566" s="3"/>
      <c r="D566" s="4"/>
      <c r="E566" s="3"/>
      <c r="F566" s="4"/>
      <c r="G566" s="4"/>
      <c r="H566" s="5"/>
      <c r="I566" s="6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1"/>
      <c r="B567" s="2"/>
      <c r="C567" s="3"/>
      <c r="D567" s="4"/>
      <c r="E567" s="3"/>
      <c r="F567" s="4"/>
      <c r="G567" s="4"/>
      <c r="H567" s="5"/>
      <c r="I567" s="6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1"/>
      <c r="B568" s="2"/>
      <c r="C568" s="3"/>
      <c r="D568" s="4"/>
      <c r="E568" s="3"/>
      <c r="F568" s="4"/>
      <c r="G568" s="4"/>
      <c r="H568" s="5"/>
      <c r="I568" s="6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1"/>
      <c r="B569" s="2"/>
      <c r="C569" s="3"/>
      <c r="D569" s="4"/>
      <c r="E569" s="3"/>
      <c r="F569" s="4"/>
      <c r="G569" s="4"/>
      <c r="H569" s="5"/>
      <c r="I569" s="6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1"/>
      <c r="B570" s="2"/>
      <c r="C570" s="3"/>
      <c r="D570" s="4"/>
      <c r="E570" s="3"/>
      <c r="F570" s="4"/>
      <c r="G570" s="4"/>
      <c r="H570" s="5"/>
      <c r="I570" s="6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1"/>
      <c r="B571" s="2"/>
      <c r="C571" s="3"/>
      <c r="D571" s="4"/>
      <c r="E571" s="3"/>
      <c r="F571" s="4"/>
      <c r="G571" s="4"/>
      <c r="H571" s="5"/>
      <c r="I571" s="6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1"/>
      <c r="B572" s="2"/>
      <c r="C572" s="3"/>
      <c r="D572" s="4"/>
      <c r="E572" s="3"/>
      <c r="F572" s="4"/>
      <c r="G572" s="4"/>
      <c r="H572" s="5"/>
      <c r="I572" s="6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1"/>
      <c r="B573" s="2"/>
      <c r="C573" s="3"/>
      <c r="D573" s="4"/>
      <c r="E573" s="3"/>
      <c r="F573" s="4"/>
      <c r="G573" s="4"/>
      <c r="H573" s="5"/>
      <c r="I573" s="6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1"/>
      <c r="B574" s="2"/>
      <c r="C574" s="3"/>
      <c r="D574" s="4"/>
      <c r="E574" s="3"/>
      <c r="F574" s="4"/>
      <c r="G574" s="4"/>
      <c r="H574" s="5"/>
      <c r="I574" s="6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1"/>
      <c r="B575" s="2"/>
      <c r="C575" s="3"/>
      <c r="D575" s="4"/>
      <c r="E575" s="3"/>
      <c r="F575" s="4"/>
      <c r="G575" s="4"/>
      <c r="H575" s="5"/>
      <c r="I575" s="6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1"/>
      <c r="B576" s="2"/>
      <c r="C576" s="3"/>
      <c r="D576" s="4"/>
      <c r="E576" s="3"/>
      <c r="F576" s="4"/>
      <c r="G576" s="4"/>
      <c r="H576" s="5"/>
      <c r="I576" s="6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1"/>
      <c r="B577" s="2"/>
      <c r="C577" s="3"/>
      <c r="D577" s="4"/>
      <c r="E577" s="3"/>
      <c r="F577" s="4"/>
      <c r="G577" s="4"/>
      <c r="H577" s="5"/>
      <c r="I577" s="6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1"/>
      <c r="B578" s="2"/>
      <c r="C578" s="3"/>
      <c r="D578" s="4"/>
      <c r="E578" s="3"/>
      <c r="F578" s="4"/>
      <c r="G578" s="4"/>
      <c r="H578" s="5"/>
      <c r="I578" s="6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1"/>
      <c r="B579" s="2"/>
      <c r="C579" s="3"/>
      <c r="D579" s="4"/>
      <c r="E579" s="3"/>
      <c r="F579" s="4"/>
      <c r="G579" s="4"/>
      <c r="H579" s="5"/>
      <c r="I579" s="6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1"/>
      <c r="B580" s="2"/>
      <c r="C580" s="3"/>
      <c r="D580" s="4"/>
      <c r="E580" s="3"/>
      <c r="F580" s="4"/>
      <c r="G580" s="4"/>
      <c r="H580" s="5"/>
      <c r="I580" s="6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1"/>
      <c r="B581" s="2"/>
      <c r="C581" s="3"/>
      <c r="D581" s="4"/>
      <c r="E581" s="3"/>
      <c r="F581" s="4"/>
      <c r="G581" s="4"/>
      <c r="H581" s="5"/>
      <c r="I581" s="6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1"/>
      <c r="B582" s="2"/>
      <c r="C582" s="3"/>
      <c r="D582" s="4"/>
      <c r="E582" s="3"/>
      <c r="F582" s="4"/>
      <c r="G582" s="4"/>
      <c r="H582" s="5"/>
      <c r="I582" s="6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1"/>
      <c r="B583" s="2"/>
      <c r="C583" s="3"/>
      <c r="D583" s="4"/>
      <c r="E583" s="3"/>
      <c r="F583" s="4"/>
      <c r="G583" s="4"/>
      <c r="H583" s="5"/>
      <c r="I583" s="6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1"/>
      <c r="B584" s="2"/>
      <c r="C584" s="3"/>
      <c r="D584" s="4"/>
      <c r="E584" s="3"/>
      <c r="F584" s="4"/>
      <c r="G584" s="4"/>
      <c r="H584" s="5"/>
      <c r="I584" s="6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1"/>
      <c r="B585" s="2"/>
      <c r="C585" s="3"/>
      <c r="D585" s="4"/>
      <c r="E585" s="3"/>
      <c r="F585" s="4"/>
      <c r="G585" s="4"/>
      <c r="H585" s="5"/>
      <c r="I585" s="6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1"/>
      <c r="B586" s="2"/>
      <c r="C586" s="3"/>
      <c r="D586" s="4"/>
      <c r="E586" s="3"/>
      <c r="F586" s="4"/>
      <c r="G586" s="4"/>
      <c r="H586" s="5"/>
      <c r="I586" s="6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1"/>
      <c r="B587" s="2"/>
      <c r="C587" s="3"/>
      <c r="D587" s="4"/>
      <c r="E587" s="3"/>
      <c r="F587" s="4"/>
      <c r="G587" s="4"/>
      <c r="H587" s="5"/>
      <c r="I587" s="6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1"/>
      <c r="B588" s="2"/>
      <c r="C588" s="3"/>
      <c r="D588" s="4"/>
      <c r="E588" s="3"/>
      <c r="F588" s="4"/>
      <c r="G588" s="4"/>
      <c r="H588" s="5"/>
      <c r="I588" s="6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1"/>
      <c r="B589" s="2"/>
      <c r="C589" s="3"/>
      <c r="D589" s="4"/>
      <c r="E589" s="3"/>
      <c r="F589" s="4"/>
      <c r="G589" s="4"/>
      <c r="H589" s="5"/>
      <c r="I589" s="6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1"/>
      <c r="B590" s="2"/>
      <c r="C590" s="3"/>
      <c r="D590" s="4"/>
      <c r="E590" s="3"/>
      <c r="F590" s="4"/>
      <c r="G590" s="4"/>
      <c r="H590" s="5"/>
      <c r="I590" s="6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1"/>
      <c r="B591" s="2"/>
      <c r="C591" s="3"/>
      <c r="D591" s="4"/>
      <c r="E591" s="3"/>
      <c r="F591" s="4"/>
      <c r="G591" s="4"/>
      <c r="H591" s="5"/>
      <c r="I591" s="6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1"/>
      <c r="B592" s="2"/>
      <c r="C592" s="3"/>
      <c r="D592" s="4"/>
      <c r="E592" s="3"/>
      <c r="F592" s="4"/>
      <c r="G592" s="4"/>
      <c r="H592" s="5"/>
      <c r="I592" s="6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1"/>
      <c r="B593" s="2"/>
      <c r="C593" s="3"/>
      <c r="D593" s="4"/>
      <c r="E593" s="3"/>
      <c r="F593" s="4"/>
      <c r="G593" s="4"/>
      <c r="H593" s="5"/>
      <c r="I593" s="6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1"/>
      <c r="B594" s="2"/>
      <c r="C594" s="3"/>
      <c r="D594" s="4"/>
      <c r="E594" s="3"/>
      <c r="F594" s="4"/>
      <c r="G594" s="4"/>
      <c r="H594" s="5"/>
      <c r="I594" s="6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1"/>
      <c r="B595" s="2"/>
      <c r="C595" s="3"/>
      <c r="D595" s="4"/>
      <c r="E595" s="3"/>
      <c r="F595" s="4"/>
      <c r="G595" s="4"/>
      <c r="H595" s="5"/>
      <c r="I595" s="6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1"/>
      <c r="B596" s="2"/>
      <c r="C596" s="3"/>
      <c r="D596" s="4"/>
      <c r="E596" s="3"/>
      <c r="F596" s="4"/>
      <c r="G596" s="4"/>
      <c r="H596" s="5"/>
      <c r="I596" s="6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1"/>
      <c r="B597" s="2"/>
      <c r="C597" s="3"/>
      <c r="D597" s="4"/>
      <c r="E597" s="3"/>
      <c r="F597" s="4"/>
      <c r="G597" s="4"/>
      <c r="H597" s="5"/>
      <c r="I597" s="6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1"/>
      <c r="B598" s="2"/>
      <c r="C598" s="3"/>
      <c r="D598" s="4"/>
      <c r="E598" s="3"/>
      <c r="F598" s="4"/>
      <c r="G598" s="4"/>
      <c r="H598" s="5"/>
      <c r="I598" s="6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1"/>
      <c r="B599" s="2"/>
      <c r="C599" s="3"/>
      <c r="D599" s="4"/>
      <c r="E599" s="3"/>
      <c r="F599" s="4"/>
      <c r="G599" s="4"/>
      <c r="H599" s="5"/>
      <c r="I599" s="6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1"/>
      <c r="B600" s="2"/>
      <c r="C600" s="3"/>
      <c r="D600" s="4"/>
      <c r="E600" s="3"/>
      <c r="F600" s="4"/>
      <c r="G600" s="4"/>
      <c r="H600" s="5"/>
      <c r="I600" s="6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1"/>
      <c r="B601" s="2"/>
      <c r="C601" s="3"/>
      <c r="D601" s="4"/>
      <c r="E601" s="3"/>
      <c r="F601" s="4"/>
      <c r="G601" s="4"/>
      <c r="H601" s="5"/>
      <c r="I601" s="6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1"/>
      <c r="B602" s="2"/>
      <c r="C602" s="3"/>
      <c r="D602" s="4"/>
      <c r="E602" s="3"/>
      <c r="F602" s="4"/>
      <c r="G602" s="4"/>
      <c r="H602" s="5"/>
      <c r="I602" s="6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1"/>
      <c r="B603" s="2"/>
      <c r="C603" s="3"/>
      <c r="D603" s="4"/>
      <c r="E603" s="3"/>
      <c r="F603" s="4"/>
      <c r="G603" s="4"/>
      <c r="H603" s="5"/>
      <c r="I603" s="6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1"/>
      <c r="B604" s="2"/>
      <c r="C604" s="3"/>
      <c r="D604" s="4"/>
      <c r="E604" s="3"/>
      <c r="F604" s="4"/>
      <c r="G604" s="4"/>
      <c r="H604" s="5"/>
      <c r="I604" s="6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1"/>
      <c r="B605" s="2"/>
      <c r="C605" s="3"/>
      <c r="D605" s="4"/>
      <c r="E605" s="3"/>
      <c r="F605" s="4"/>
      <c r="G605" s="4"/>
      <c r="H605" s="5"/>
      <c r="I605" s="6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1"/>
      <c r="B606" s="2"/>
      <c r="C606" s="3"/>
      <c r="D606" s="4"/>
      <c r="E606" s="3"/>
      <c r="F606" s="4"/>
      <c r="G606" s="4"/>
      <c r="H606" s="5"/>
      <c r="I606" s="6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1"/>
      <c r="B607" s="2"/>
      <c r="C607" s="3"/>
      <c r="D607" s="4"/>
      <c r="E607" s="3"/>
      <c r="F607" s="4"/>
      <c r="G607" s="4"/>
      <c r="H607" s="5"/>
      <c r="I607" s="6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1"/>
      <c r="B608" s="2"/>
      <c r="C608" s="3"/>
      <c r="D608" s="4"/>
      <c r="E608" s="3"/>
      <c r="F608" s="4"/>
      <c r="G608" s="4"/>
      <c r="H608" s="5"/>
      <c r="I608" s="6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1"/>
      <c r="B609" s="2"/>
      <c r="C609" s="3"/>
      <c r="D609" s="4"/>
      <c r="E609" s="3"/>
      <c r="F609" s="4"/>
      <c r="G609" s="4"/>
      <c r="H609" s="5"/>
      <c r="I609" s="6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1"/>
      <c r="B610" s="2"/>
      <c r="C610" s="3"/>
      <c r="D610" s="4"/>
      <c r="E610" s="3"/>
      <c r="F610" s="4"/>
      <c r="G610" s="4"/>
      <c r="H610" s="5"/>
      <c r="I610" s="6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1"/>
      <c r="B611" s="2"/>
      <c r="C611" s="3"/>
      <c r="D611" s="4"/>
      <c r="E611" s="3"/>
      <c r="F611" s="4"/>
      <c r="G611" s="4"/>
      <c r="H611" s="5"/>
      <c r="I611" s="6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1"/>
      <c r="B612" s="2"/>
      <c r="C612" s="3"/>
      <c r="D612" s="4"/>
      <c r="E612" s="3"/>
      <c r="F612" s="4"/>
      <c r="G612" s="4"/>
      <c r="H612" s="5"/>
      <c r="I612" s="6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1"/>
      <c r="B613" s="2"/>
      <c r="C613" s="3"/>
      <c r="D613" s="4"/>
      <c r="E613" s="3"/>
      <c r="F613" s="4"/>
      <c r="G613" s="4"/>
      <c r="H613" s="5"/>
      <c r="I613" s="6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1"/>
      <c r="B614" s="2"/>
      <c r="C614" s="3"/>
      <c r="D614" s="4"/>
      <c r="E614" s="3"/>
      <c r="F614" s="4"/>
      <c r="G614" s="4"/>
      <c r="H614" s="5"/>
      <c r="I614" s="6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1"/>
      <c r="B615" s="2"/>
      <c r="C615" s="3"/>
      <c r="D615" s="4"/>
      <c r="E615" s="3"/>
      <c r="F615" s="4"/>
      <c r="G615" s="4"/>
      <c r="H615" s="5"/>
      <c r="I615" s="6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1"/>
      <c r="B616" s="2"/>
      <c r="C616" s="3"/>
      <c r="D616" s="4"/>
      <c r="E616" s="3"/>
      <c r="F616" s="4"/>
      <c r="G616" s="4"/>
      <c r="H616" s="5"/>
      <c r="I616" s="6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1"/>
      <c r="B617" s="2"/>
      <c r="C617" s="3"/>
      <c r="D617" s="4"/>
      <c r="E617" s="3"/>
      <c r="F617" s="4"/>
      <c r="G617" s="4"/>
      <c r="H617" s="5"/>
      <c r="I617" s="6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1"/>
      <c r="B618" s="2"/>
      <c r="C618" s="3"/>
      <c r="D618" s="4"/>
      <c r="E618" s="3"/>
      <c r="F618" s="4"/>
      <c r="G618" s="4"/>
      <c r="H618" s="5"/>
      <c r="I618" s="6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1"/>
      <c r="B619" s="2"/>
      <c r="C619" s="3"/>
      <c r="D619" s="4"/>
      <c r="E619" s="3"/>
      <c r="F619" s="4"/>
      <c r="G619" s="4"/>
      <c r="H619" s="5"/>
      <c r="I619" s="6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1"/>
      <c r="B620" s="2"/>
      <c r="C620" s="3"/>
      <c r="D620" s="4"/>
      <c r="E620" s="3"/>
      <c r="F620" s="4"/>
      <c r="G620" s="4"/>
      <c r="H620" s="5"/>
      <c r="I620" s="6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1"/>
      <c r="B621" s="2"/>
      <c r="C621" s="3"/>
      <c r="D621" s="4"/>
      <c r="E621" s="3"/>
      <c r="F621" s="4"/>
      <c r="G621" s="4"/>
      <c r="H621" s="5"/>
      <c r="I621" s="6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1"/>
      <c r="B622" s="2"/>
      <c r="C622" s="3"/>
      <c r="D622" s="4"/>
      <c r="E622" s="3"/>
      <c r="F622" s="4"/>
      <c r="G622" s="4"/>
      <c r="H622" s="5"/>
      <c r="I622" s="6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1"/>
      <c r="B623" s="2"/>
      <c r="C623" s="3"/>
      <c r="D623" s="4"/>
      <c r="E623" s="3"/>
      <c r="F623" s="4"/>
      <c r="G623" s="4"/>
      <c r="H623" s="5"/>
      <c r="I623" s="6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1"/>
      <c r="B624" s="2"/>
      <c r="C624" s="3"/>
      <c r="D624" s="4"/>
      <c r="E624" s="3"/>
      <c r="F624" s="4"/>
      <c r="G624" s="4"/>
      <c r="H624" s="5"/>
      <c r="I624" s="6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1"/>
      <c r="B625" s="2"/>
      <c r="C625" s="3"/>
      <c r="D625" s="4"/>
      <c r="E625" s="3"/>
      <c r="F625" s="4"/>
      <c r="G625" s="4"/>
      <c r="H625" s="5"/>
      <c r="I625" s="6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1"/>
      <c r="B626" s="2"/>
      <c r="C626" s="3"/>
      <c r="D626" s="4"/>
      <c r="E626" s="3"/>
      <c r="F626" s="4"/>
      <c r="G626" s="4"/>
      <c r="H626" s="5"/>
      <c r="I626" s="6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1"/>
      <c r="B627" s="2"/>
      <c r="C627" s="3"/>
      <c r="D627" s="4"/>
      <c r="E627" s="3"/>
      <c r="F627" s="4"/>
      <c r="G627" s="4"/>
      <c r="H627" s="5"/>
      <c r="I627" s="6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1"/>
      <c r="B628" s="2"/>
      <c r="C628" s="3"/>
      <c r="D628" s="4"/>
      <c r="E628" s="3"/>
      <c r="F628" s="4"/>
      <c r="G628" s="4"/>
      <c r="H628" s="5"/>
      <c r="I628" s="6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1"/>
      <c r="B629" s="2"/>
      <c r="C629" s="3"/>
      <c r="D629" s="4"/>
      <c r="E629" s="3"/>
      <c r="F629" s="4"/>
      <c r="G629" s="4"/>
      <c r="H629" s="5"/>
      <c r="I629" s="6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1"/>
      <c r="B630" s="2"/>
      <c r="C630" s="3"/>
      <c r="D630" s="4"/>
      <c r="E630" s="3"/>
      <c r="F630" s="4"/>
      <c r="G630" s="4"/>
      <c r="H630" s="5"/>
      <c r="I630" s="6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1"/>
      <c r="B631" s="2"/>
      <c r="C631" s="3"/>
      <c r="D631" s="4"/>
      <c r="E631" s="3"/>
      <c r="F631" s="4"/>
      <c r="G631" s="4"/>
      <c r="H631" s="5"/>
      <c r="I631" s="6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1"/>
      <c r="B632" s="2"/>
      <c r="C632" s="3"/>
      <c r="D632" s="4"/>
      <c r="E632" s="3"/>
      <c r="F632" s="4"/>
      <c r="G632" s="4"/>
      <c r="H632" s="5"/>
      <c r="I632" s="6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1"/>
      <c r="B633" s="2"/>
      <c r="C633" s="3"/>
      <c r="D633" s="4"/>
      <c r="E633" s="3"/>
      <c r="F633" s="4"/>
      <c r="G633" s="4"/>
      <c r="H633" s="5"/>
      <c r="I633" s="6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1"/>
      <c r="B634" s="2"/>
      <c r="C634" s="3"/>
      <c r="D634" s="4"/>
      <c r="E634" s="3"/>
      <c r="F634" s="4"/>
      <c r="G634" s="4"/>
      <c r="H634" s="5"/>
      <c r="I634" s="6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1"/>
      <c r="B635" s="2"/>
      <c r="C635" s="3"/>
      <c r="D635" s="4"/>
      <c r="E635" s="3"/>
      <c r="F635" s="4"/>
      <c r="G635" s="4"/>
      <c r="H635" s="5"/>
      <c r="I635" s="6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1"/>
      <c r="B636" s="2"/>
      <c r="C636" s="3"/>
      <c r="D636" s="4"/>
      <c r="E636" s="3"/>
      <c r="F636" s="4"/>
      <c r="G636" s="4"/>
      <c r="H636" s="5"/>
      <c r="I636" s="6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1"/>
      <c r="B637" s="2"/>
      <c r="C637" s="3"/>
      <c r="D637" s="4"/>
      <c r="E637" s="3"/>
      <c r="F637" s="4"/>
      <c r="G637" s="4"/>
      <c r="H637" s="5"/>
      <c r="I637" s="6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1"/>
      <c r="B638" s="2"/>
      <c r="C638" s="3"/>
      <c r="D638" s="4"/>
      <c r="E638" s="3"/>
      <c r="F638" s="4"/>
      <c r="G638" s="4"/>
      <c r="H638" s="5"/>
      <c r="I638" s="6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1"/>
      <c r="B639" s="2"/>
      <c r="C639" s="3"/>
      <c r="D639" s="4"/>
      <c r="E639" s="3"/>
      <c r="F639" s="4"/>
      <c r="G639" s="4"/>
      <c r="H639" s="5"/>
      <c r="I639" s="6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1"/>
      <c r="B640" s="2"/>
      <c r="C640" s="3"/>
      <c r="D640" s="4"/>
      <c r="E640" s="3"/>
      <c r="F640" s="4"/>
      <c r="G640" s="4"/>
      <c r="H640" s="5"/>
      <c r="I640" s="6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1"/>
      <c r="B641" s="2"/>
      <c r="C641" s="3"/>
      <c r="D641" s="4"/>
      <c r="E641" s="3"/>
      <c r="F641" s="4"/>
      <c r="G641" s="4"/>
      <c r="H641" s="5"/>
      <c r="I641" s="6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1"/>
      <c r="B642" s="2"/>
      <c r="C642" s="3"/>
      <c r="D642" s="4"/>
      <c r="E642" s="3"/>
      <c r="F642" s="4"/>
      <c r="G642" s="4"/>
      <c r="H642" s="5"/>
      <c r="I642" s="6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1"/>
      <c r="B643" s="2"/>
      <c r="C643" s="3"/>
      <c r="D643" s="4"/>
      <c r="E643" s="3"/>
      <c r="F643" s="4"/>
      <c r="G643" s="4"/>
      <c r="H643" s="5"/>
      <c r="I643" s="6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1"/>
      <c r="B644" s="2"/>
      <c r="C644" s="3"/>
      <c r="D644" s="4"/>
      <c r="E644" s="3"/>
      <c r="F644" s="4"/>
      <c r="G644" s="4"/>
      <c r="H644" s="5"/>
      <c r="I644" s="6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1"/>
      <c r="B645" s="2"/>
      <c r="C645" s="3"/>
      <c r="D645" s="4"/>
      <c r="E645" s="3"/>
      <c r="F645" s="4"/>
      <c r="G645" s="4"/>
      <c r="H645" s="5"/>
      <c r="I645" s="6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1"/>
      <c r="B646" s="2"/>
      <c r="C646" s="3"/>
      <c r="D646" s="4"/>
      <c r="E646" s="3"/>
      <c r="F646" s="4"/>
      <c r="G646" s="4"/>
      <c r="H646" s="5"/>
      <c r="I646" s="6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1"/>
      <c r="B647" s="2"/>
      <c r="C647" s="3"/>
      <c r="D647" s="4"/>
      <c r="E647" s="3"/>
      <c r="F647" s="4"/>
      <c r="G647" s="4"/>
      <c r="H647" s="5"/>
      <c r="I647" s="6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1"/>
      <c r="B648" s="2"/>
      <c r="C648" s="3"/>
      <c r="D648" s="4"/>
      <c r="E648" s="3"/>
      <c r="F648" s="4"/>
      <c r="G648" s="4"/>
      <c r="H648" s="5"/>
      <c r="I648" s="6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1"/>
      <c r="B649" s="2"/>
      <c r="C649" s="3"/>
      <c r="D649" s="4"/>
      <c r="E649" s="3"/>
      <c r="F649" s="4"/>
      <c r="G649" s="4"/>
      <c r="H649" s="5"/>
      <c r="I649" s="6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1"/>
      <c r="B650" s="2"/>
      <c r="C650" s="3"/>
      <c r="D650" s="4"/>
      <c r="E650" s="3"/>
      <c r="F650" s="4"/>
      <c r="G650" s="4"/>
      <c r="H650" s="5"/>
      <c r="I650" s="6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1"/>
      <c r="B651" s="2"/>
      <c r="C651" s="3"/>
      <c r="D651" s="4"/>
      <c r="E651" s="3"/>
      <c r="F651" s="4"/>
      <c r="G651" s="4"/>
      <c r="H651" s="5"/>
      <c r="I651" s="6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1"/>
      <c r="B652" s="2"/>
      <c r="C652" s="3"/>
      <c r="D652" s="4"/>
      <c r="E652" s="3"/>
      <c r="F652" s="4"/>
      <c r="G652" s="4"/>
      <c r="H652" s="5"/>
      <c r="I652" s="6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1"/>
      <c r="B653" s="2"/>
      <c r="C653" s="3"/>
      <c r="D653" s="4"/>
      <c r="E653" s="3"/>
      <c r="F653" s="4"/>
      <c r="G653" s="4"/>
      <c r="H653" s="5"/>
      <c r="I653" s="6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1"/>
      <c r="B654" s="2"/>
      <c r="C654" s="3"/>
      <c r="D654" s="4"/>
      <c r="E654" s="3"/>
      <c r="F654" s="4"/>
      <c r="G654" s="4"/>
      <c r="H654" s="5"/>
      <c r="I654" s="6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1"/>
      <c r="B655" s="2"/>
      <c r="C655" s="3"/>
      <c r="D655" s="4"/>
      <c r="E655" s="3"/>
      <c r="F655" s="4"/>
      <c r="G655" s="4"/>
      <c r="H655" s="5"/>
      <c r="I655" s="6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1"/>
      <c r="B656" s="2"/>
      <c r="C656" s="3"/>
      <c r="D656" s="4"/>
      <c r="E656" s="3"/>
      <c r="F656" s="4"/>
      <c r="G656" s="4"/>
      <c r="H656" s="5"/>
      <c r="I656" s="6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1"/>
      <c r="B657" s="2"/>
      <c r="C657" s="3"/>
      <c r="D657" s="4"/>
      <c r="E657" s="3"/>
      <c r="F657" s="4"/>
      <c r="G657" s="4"/>
      <c r="H657" s="5"/>
      <c r="I657" s="6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1"/>
      <c r="B658" s="2"/>
      <c r="C658" s="3"/>
      <c r="D658" s="4"/>
      <c r="E658" s="3"/>
      <c r="F658" s="4"/>
      <c r="G658" s="4"/>
      <c r="H658" s="5"/>
      <c r="I658" s="6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1"/>
      <c r="B659" s="2"/>
      <c r="C659" s="3"/>
      <c r="D659" s="4"/>
      <c r="E659" s="3"/>
      <c r="F659" s="4"/>
      <c r="G659" s="4"/>
      <c r="H659" s="5"/>
      <c r="I659" s="6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1"/>
      <c r="B660" s="2"/>
      <c r="C660" s="3"/>
      <c r="D660" s="4"/>
      <c r="E660" s="3"/>
      <c r="F660" s="4"/>
      <c r="G660" s="4"/>
      <c r="H660" s="5"/>
      <c r="I660" s="6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1"/>
      <c r="B661" s="2"/>
      <c r="C661" s="3"/>
      <c r="D661" s="4"/>
      <c r="E661" s="3"/>
      <c r="F661" s="4"/>
      <c r="G661" s="4"/>
      <c r="H661" s="5"/>
      <c r="I661" s="6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1"/>
      <c r="B662" s="2"/>
      <c r="C662" s="3"/>
      <c r="D662" s="4"/>
      <c r="E662" s="3"/>
      <c r="F662" s="4"/>
      <c r="G662" s="4"/>
      <c r="H662" s="5"/>
      <c r="I662" s="6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1"/>
      <c r="B663" s="2"/>
      <c r="C663" s="3"/>
      <c r="D663" s="4"/>
      <c r="E663" s="3"/>
      <c r="F663" s="4"/>
      <c r="G663" s="4"/>
      <c r="H663" s="5"/>
      <c r="I663" s="6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1"/>
      <c r="B664" s="2"/>
      <c r="C664" s="3"/>
      <c r="D664" s="4"/>
      <c r="E664" s="3"/>
      <c r="F664" s="4"/>
      <c r="G664" s="4"/>
      <c r="H664" s="5"/>
      <c r="I664" s="6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1"/>
      <c r="B665" s="2"/>
      <c r="C665" s="3"/>
      <c r="D665" s="4"/>
      <c r="E665" s="3"/>
      <c r="F665" s="4"/>
      <c r="G665" s="4"/>
      <c r="H665" s="5"/>
      <c r="I665" s="6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1"/>
      <c r="B666" s="2"/>
      <c r="C666" s="3"/>
      <c r="D666" s="4"/>
      <c r="E666" s="3"/>
      <c r="F666" s="4"/>
      <c r="G666" s="4"/>
      <c r="H666" s="5"/>
      <c r="I666" s="6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1"/>
      <c r="B667" s="2"/>
      <c r="C667" s="3"/>
      <c r="D667" s="4"/>
      <c r="E667" s="3"/>
      <c r="F667" s="4"/>
      <c r="G667" s="4"/>
      <c r="H667" s="5"/>
      <c r="I667" s="6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1"/>
      <c r="B668" s="2"/>
      <c r="C668" s="3"/>
      <c r="D668" s="4"/>
      <c r="E668" s="3"/>
      <c r="F668" s="4"/>
      <c r="G668" s="4"/>
      <c r="H668" s="5"/>
      <c r="I668" s="6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1"/>
      <c r="B669" s="2"/>
      <c r="C669" s="3"/>
      <c r="D669" s="4"/>
      <c r="E669" s="3"/>
      <c r="F669" s="4"/>
      <c r="G669" s="4"/>
      <c r="H669" s="5"/>
      <c r="I669" s="6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1"/>
      <c r="B670" s="2"/>
      <c r="C670" s="3"/>
      <c r="D670" s="4"/>
      <c r="E670" s="3"/>
      <c r="F670" s="4"/>
      <c r="G670" s="4"/>
      <c r="H670" s="5"/>
      <c r="I670" s="6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1"/>
      <c r="B671" s="2"/>
      <c r="C671" s="3"/>
      <c r="D671" s="4"/>
      <c r="E671" s="3"/>
      <c r="F671" s="4"/>
      <c r="G671" s="4"/>
      <c r="H671" s="5"/>
      <c r="I671" s="6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1"/>
      <c r="B672" s="2"/>
      <c r="C672" s="3"/>
      <c r="D672" s="4"/>
      <c r="E672" s="3"/>
      <c r="F672" s="4"/>
      <c r="G672" s="4"/>
      <c r="H672" s="5"/>
      <c r="I672" s="6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1"/>
      <c r="B673" s="2"/>
      <c r="C673" s="3"/>
      <c r="D673" s="4"/>
      <c r="E673" s="3"/>
      <c r="F673" s="4"/>
      <c r="G673" s="4"/>
      <c r="H673" s="5"/>
      <c r="I673" s="6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1"/>
      <c r="B674" s="2"/>
      <c r="C674" s="3"/>
      <c r="D674" s="4"/>
      <c r="E674" s="3"/>
      <c r="F674" s="4"/>
      <c r="G674" s="4"/>
      <c r="H674" s="5"/>
      <c r="I674" s="6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1"/>
      <c r="B675" s="2"/>
      <c r="C675" s="3"/>
      <c r="D675" s="4"/>
      <c r="E675" s="3"/>
      <c r="F675" s="4"/>
      <c r="G675" s="4"/>
      <c r="H675" s="5"/>
      <c r="I675" s="6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1"/>
      <c r="B676" s="2"/>
      <c r="C676" s="3"/>
      <c r="D676" s="4"/>
      <c r="E676" s="3"/>
      <c r="F676" s="4"/>
      <c r="G676" s="4"/>
      <c r="H676" s="5"/>
      <c r="I676" s="6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1"/>
      <c r="B677" s="2"/>
      <c r="C677" s="3"/>
      <c r="D677" s="4"/>
      <c r="E677" s="3"/>
      <c r="F677" s="4"/>
      <c r="G677" s="4"/>
      <c r="H677" s="5"/>
      <c r="I677" s="6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1"/>
      <c r="B678" s="2"/>
      <c r="C678" s="3"/>
      <c r="D678" s="4"/>
      <c r="E678" s="3"/>
      <c r="F678" s="4"/>
      <c r="G678" s="4"/>
      <c r="H678" s="5"/>
      <c r="I678" s="6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1"/>
      <c r="B679" s="2"/>
      <c r="C679" s="3"/>
      <c r="D679" s="4"/>
      <c r="E679" s="3"/>
      <c r="F679" s="4"/>
      <c r="G679" s="4"/>
      <c r="H679" s="5"/>
      <c r="I679" s="6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1"/>
      <c r="B680" s="2"/>
      <c r="C680" s="3"/>
      <c r="D680" s="4"/>
      <c r="E680" s="3"/>
      <c r="F680" s="4"/>
      <c r="G680" s="4"/>
      <c r="H680" s="5"/>
      <c r="I680" s="6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1"/>
      <c r="B681" s="2"/>
      <c r="C681" s="3"/>
      <c r="D681" s="4"/>
      <c r="E681" s="3"/>
      <c r="F681" s="4"/>
      <c r="G681" s="4"/>
      <c r="H681" s="5"/>
      <c r="I681" s="6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1"/>
      <c r="B682" s="2"/>
      <c r="C682" s="3"/>
      <c r="D682" s="4"/>
      <c r="E682" s="3"/>
      <c r="F682" s="4"/>
      <c r="G682" s="4"/>
      <c r="H682" s="5"/>
      <c r="I682" s="6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1"/>
      <c r="B683" s="2"/>
      <c r="C683" s="3"/>
      <c r="D683" s="4"/>
      <c r="E683" s="3"/>
      <c r="F683" s="4"/>
      <c r="G683" s="4"/>
      <c r="H683" s="5"/>
      <c r="I683" s="6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1"/>
      <c r="B684" s="2"/>
      <c r="C684" s="3"/>
      <c r="D684" s="4"/>
      <c r="E684" s="3"/>
      <c r="F684" s="4"/>
      <c r="G684" s="4"/>
      <c r="H684" s="5"/>
      <c r="I684" s="6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1"/>
      <c r="B685" s="2"/>
      <c r="C685" s="3"/>
      <c r="D685" s="4"/>
      <c r="E685" s="3"/>
      <c r="F685" s="4"/>
      <c r="G685" s="4"/>
      <c r="H685" s="5"/>
      <c r="I685" s="6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1"/>
      <c r="B686" s="2"/>
      <c r="C686" s="3"/>
      <c r="D686" s="4"/>
      <c r="E686" s="3"/>
      <c r="F686" s="4"/>
      <c r="G686" s="4"/>
      <c r="H686" s="5"/>
      <c r="I686" s="6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1"/>
      <c r="B687" s="2"/>
      <c r="C687" s="3"/>
      <c r="D687" s="4"/>
      <c r="E687" s="3"/>
      <c r="F687" s="4"/>
      <c r="G687" s="4"/>
      <c r="H687" s="5"/>
      <c r="I687" s="6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1"/>
      <c r="B688" s="2"/>
      <c r="C688" s="3"/>
      <c r="D688" s="4"/>
      <c r="E688" s="3"/>
      <c r="F688" s="4"/>
      <c r="G688" s="4"/>
      <c r="H688" s="5"/>
      <c r="I688" s="6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1"/>
      <c r="B689" s="2"/>
      <c r="C689" s="3"/>
      <c r="D689" s="4"/>
      <c r="E689" s="3"/>
      <c r="F689" s="4"/>
      <c r="G689" s="4"/>
      <c r="H689" s="5"/>
      <c r="I689" s="6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1"/>
      <c r="B690" s="2"/>
      <c r="C690" s="3"/>
      <c r="D690" s="4"/>
      <c r="E690" s="3"/>
      <c r="F690" s="4"/>
      <c r="G690" s="4"/>
      <c r="H690" s="5"/>
      <c r="I690" s="6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1"/>
      <c r="B691" s="2"/>
      <c r="C691" s="3"/>
      <c r="D691" s="4"/>
      <c r="E691" s="3"/>
      <c r="F691" s="4"/>
      <c r="G691" s="4"/>
      <c r="H691" s="5"/>
      <c r="I691" s="6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1"/>
      <c r="B692" s="2"/>
      <c r="C692" s="3"/>
      <c r="D692" s="4"/>
      <c r="E692" s="3"/>
      <c r="F692" s="4"/>
      <c r="G692" s="4"/>
      <c r="H692" s="5"/>
      <c r="I692" s="6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1"/>
      <c r="B693" s="2"/>
      <c r="C693" s="3"/>
      <c r="D693" s="4"/>
      <c r="E693" s="3"/>
      <c r="F693" s="4"/>
      <c r="G693" s="4"/>
      <c r="H693" s="5"/>
      <c r="I693" s="6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1"/>
      <c r="B694" s="2"/>
      <c r="C694" s="3"/>
      <c r="D694" s="4"/>
      <c r="E694" s="3"/>
      <c r="F694" s="4"/>
      <c r="G694" s="4"/>
      <c r="H694" s="5"/>
      <c r="I694" s="6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1"/>
      <c r="B695" s="2"/>
      <c r="C695" s="3"/>
      <c r="D695" s="4"/>
      <c r="E695" s="3"/>
      <c r="F695" s="4"/>
      <c r="G695" s="4"/>
      <c r="H695" s="5"/>
      <c r="I695" s="6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1"/>
      <c r="B696" s="2"/>
      <c r="C696" s="3"/>
      <c r="D696" s="4"/>
      <c r="E696" s="3"/>
      <c r="F696" s="4"/>
      <c r="G696" s="4"/>
      <c r="H696" s="5"/>
      <c r="I696" s="6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1"/>
      <c r="B697" s="2"/>
      <c r="C697" s="3"/>
      <c r="D697" s="4"/>
      <c r="E697" s="3"/>
      <c r="F697" s="4"/>
      <c r="G697" s="4"/>
      <c r="H697" s="5"/>
      <c r="I697" s="6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1"/>
      <c r="B698" s="2"/>
      <c r="C698" s="3"/>
      <c r="D698" s="4"/>
      <c r="E698" s="3"/>
      <c r="F698" s="4"/>
      <c r="G698" s="4"/>
      <c r="H698" s="5"/>
      <c r="I698" s="6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1"/>
      <c r="B699" s="2"/>
      <c r="C699" s="3"/>
      <c r="D699" s="4"/>
      <c r="E699" s="3"/>
      <c r="F699" s="4"/>
      <c r="G699" s="4"/>
      <c r="H699" s="5"/>
      <c r="I699" s="6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1"/>
      <c r="B700" s="2"/>
      <c r="C700" s="3"/>
      <c r="D700" s="4"/>
      <c r="E700" s="3"/>
      <c r="F700" s="4"/>
      <c r="G700" s="4"/>
      <c r="H700" s="5"/>
      <c r="I700" s="6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1"/>
      <c r="B701" s="2"/>
      <c r="C701" s="3"/>
      <c r="D701" s="4"/>
      <c r="E701" s="3"/>
      <c r="F701" s="4"/>
      <c r="G701" s="4"/>
      <c r="H701" s="5"/>
      <c r="I701" s="6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1"/>
      <c r="B702" s="2"/>
      <c r="C702" s="3"/>
      <c r="D702" s="4"/>
      <c r="E702" s="3"/>
      <c r="F702" s="4"/>
      <c r="G702" s="4"/>
      <c r="H702" s="5"/>
      <c r="I702" s="6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1"/>
      <c r="B703" s="2"/>
      <c r="C703" s="3"/>
      <c r="D703" s="4"/>
      <c r="E703" s="3"/>
      <c r="F703" s="4"/>
      <c r="G703" s="4"/>
      <c r="H703" s="5"/>
      <c r="I703" s="6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1"/>
      <c r="B704" s="2"/>
      <c r="C704" s="3"/>
      <c r="D704" s="4"/>
      <c r="E704" s="3"/>
      <c r="F704" s="4"/>
      <c r="G704" s="4"/>
      <c r="H704" s="5"/>
      <c r="I704" s="6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1"/>
      <c r="B705" s="2"/>
      <c r="C705" s="3"/>
      <c r="D705" s="4"/>
      <c r="E705" s="3"/>
      <c r="F705" s="4"/>
      <c r="G705" s="4"/>
      <c r="H705" s="5"/>
      <c r="I705" s="6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1"/>
      <c r="B706" s="2"/>
      <c r="C706" s="3"/>
      <c r="D706" s="4"/>
      <c r="E706" s="3"/>
      <c r="F706" s="4"/>
      <c r="G706" s="4"/>
      <c r="H706" s="5"/>
      <c r="I706" s="6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1"/>
      <c r="B707" s="2"/>
      <c r="C707" s="3"/>
      <c r="D707" s="4"/>
      <c r="E707" s="3"/>
      <c r="F707" s="4"/>
      <c r="G707" s="4"/>
      <c r="H707" s="5"/>
      <c r="I707" s="6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1"/>
      <c r="B708" s="2"/>
      <c r="C708" s="3"/>
      <c r="D708" s="4"/>
      <c r="E708" s="3"/>
      <c r="F708" s="4"/>
      <c r="G708" s="4"/>
      <c r="H708" s="5"/>
      <c r="I708" s="6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1"/>
      <c r="B709" s="2"/>
      <c r="C709" s="3"/>
      <c r="D709" s="4"/>
      <c r="E709" s="3"/>
      <c r="F709" s="4"/>
      <c r="G709" s="4"/>
      <c r="H709" s="5"/>
      <c r="I709" s="6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1"/>
      <c r="B710" s="2"/>
      <c r="C710" s="3"/>
      <c r="D710" s="4"/>
      <c r="E710" s="3"/>
      <c r="F710" s="4"/>
      <c r="G710" s="4"/>
      <c r="H710" s="5"/>
      <c r="I710" s="6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1"/>
      <c r="B711" s="2"/>
      <c r="C711" s="3"/>
      <c r="D711" s="4"/>
      <c r="E711" s="3"/>
      <c r="F711" s="4"/>
      <c r="G711" s="4"/>
      <c r="H711" s="5"/>
      <c r="I711" s="6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1"/>
      <c r="B712" s="2"/>
      <c r="C712" s="3"/>
      <c r="D712" s="4"/>
      <c r="E712" s="3"/>
      <c r="F712" s="4"/>
      <c r="G712" s="4"/>
      <c r="H712" s="5"/>
      <c r="I712" s="6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1"/>
      <c r="B713" s="2"/>
      <c r="C713" s="3"/>
      <c r="D713" s="4"/>
      <c r="E713" s="3"/>
      <c r="F713" s="4"/>
      <c r="G713" s="4"/>
      <c r="H713" s="5"/>
      <c r="I713" s="6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1"/>
      <c r="B714" s="2"/>
      <c r="C714" s="3"/>
      <c r="D714" s="4"/>
      <c r="E714" s="3"/>
      <c r="F714" s="4"/>
      <c r="G714" s="4"/>
      <c r="H714" s="5"/>
      <c r="I714" s="6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1"/>
      <c r="B715" s="2"/>
      <c r="C715" s="3"/>
      <c r="D715" s="4"/>
      <c r="E715" s="3"/>
      <c r="F715" s="4"/>
      <c r="G715" s="4"/>
      <c r="H715" s="5"/>
      <c r="I715" s="6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1"/>
      <c r="B716" s="2"/>
      <c r="C716" s="3"/>
      <c r="D716" s="4"/>
      <c r="E716" s="3"/>
      <c r="F716" s="4"/>
      <c r="G716" s="4"/>
      <c r="H716" s="5"/>
      <c r="I716" s="6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1"/>
      <c r="B717" s="2"/>
      <c r="C717" s="3"/>
      <c r="D717" s="4"/>
      <c r="E717" s="3"/>
      <c r="F717" s="4"/>
      <c r="G717" s="4"/>
      <c r="H717" s="5"/>
      <c r="I717" s="6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1"/>
      <c r="B718" s="2"/>
      <c r="C718" s="3"/>
      <c r="D718" s="4"/>
      <c r="E718" s="3"/>
      <c r="F718" s="4"/>
      <c r="G718" s="4"/>
      <c r="H718" s="5"/>
      <c r="I718" s="6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1"/>
      <c r="B719" s="2"/>
      <c r="C719" s="3"/>
      <c r="D719" s="4"/>
      <c r="E719" s="3"/>
      <c r="F719" s="4"/>
      <c r="G719" s="4"/>
      <c r="H719" s="5"/>
      <c r="I719" s="6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1"/>
      <c r="B720" s="2"/>
      <c r="C720" s="3"/>
      <c r="D720" s="4"/>
      <c r="E720" s="3"/>
      <c r="F720" s="4"/>
      <c r="G720" s="4"/>
      <c r="H720" s="5"/>
      <c r="I720" s="6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1"/>
      <c r="B721" s="2"/>
      <c r="C721" s="3"/>
      <c r="D721" s="4"/>
      <c r="E721" s="3"/>
      <c r="F721" s="4"/>
      <c r="G721" s="4"/>
      <c r="H721" s="5"/>
      <c r="I721" s="6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1"/>
      <c r="B722" s="2"/>
      <c r="C722" s="3"/>
      <c r="D722" s="4"/>
      <c r="E722" s="3"/>
      <c r="F722" s="4"/>
      <c r="G722" s="4"/>
      <c r="H722" s="5"/>
      <c r="I722" s="6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1"/>
      <c r="B723" s="2"/>
      <c r="C723" s="3"/>
      <c r="D723" s="4"/>
      <c r="E723" s="3"/>
      <c r="F723" s="4"/>
      <c r="G723" s="4"/>
      <c r="H723" s="5"/>
      <c r="I723" s="6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1"/>
      <c r="B724" s="2"/>
      <c r="C724" s="3"/>
      <c r="D724" s="4"/>
      <c r="E724" s="3"/>
      <c r="F724" s="4"/>
      <c r="G724" s="4"/>
      <c r="H724" s="5"/>
      <c r="I724" s="6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1"/>
      <c r="B725" s="2"/>
      <c r="C725" s="3"/>
      <c r="D725" s="4"/>
      <c r="E725" s="3"/>
      <c r="F725" s="4"/>
      <c r="G725" s="4"/>
      <c r="H725" s="5"/>
      <c r="I725" s="6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1"/>
      <c r="B726" s="2"/>
      <c r="C726" s="3"/>
      <c r="D726" s="4"/>
      <c r="E726" s="3"/>
      <c r="F726" s="4"/>
      <c r="G726" s="4"/>
      <c r="H726" s="5"/>
      <c r="I726" s="6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1"/>
      <c r="B727" s="2"/>
      <c r="C727" s="3"/>
      <c r="D727" s="4"/>
      <c r="E727" s="3"/>
      <c r="F727" s="4"/>
      <c r="G727" s="4"/>
      <c r="H727" s="5"/>
      <c r="I727" s="6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1"/>
      <c r="B728" s="2"/>
      <c r="C728" s="3"/>
      <c r="D728" s="4"/>
      <c r="E728" s="3"/>
      <c r="F728" s="4"/>
      <c r="G728" s="4"/>
      <c r="H728" s="5"/>
      <c r="I728" s="6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1"/>
      <c r="B729" s="2"/>
      <c r="C729" s="3"/>
      <c r="D729" s="4"/>
      <c r="E729" s="3"/>
      <c r="F729" s="4"/>
      <c r="G729" s="4"/>
      <c r="H729" s="5"/>
      <c r="I729" s="6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1"/>
      <c r="B730" s="2"/>
      <c r="C730" s="3"/>
      <c r="D730" s="4"/>
      <c r="E730" s="3"/>
      <c r="F730" s="4"/>
      <c r="G730" s="4"/>
      <c r="H730" s="5"/>
      <c r="I730" s="6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1"/>
      <c r="B731" s="2"/>
      <c r="C731" s="3"/>
      <c r="D731" s="4"/>
      <c r="E731" s="3"/>
      <c r="F731" s="4"/>
      <c r="G731" s="4"/>
      <c r="H731" s="5"/>
      <c r="I731" s="6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1"/>
      <c r="B732" s="2"/>
      <c r="C732" s="3"/>
      <c r="D732" s="4"/>
      <c r="E732" s="3"/>
      <c r="F732" s="4"/>
      <c r="G732" s="4"/>
      <c r="H732" s="5"/>
      <c r="I732" s="6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1"/>
      <c r="B733" s="2"/>
      <c r="C733" s="3"/>
      <c r="D733" s="4"/>
      <c r="E733" s="3"/>
      <c r="F733" s="4"/>
      <c r="G733" s="4"/>
      <c r="H733" s="5"/>
      <c r="I733" s="6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1"/>
      <c r="B734" s="2"/>
      <c r="C734" s="3"/>
      <c r="D734" s="4"/>
      <c r="E734" s="3"/>
      <c r="F734" s="4"/>
      <c r="G734" s="4"/>
      <c r="H734" s="5"/>
      <c r="I734" s="6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1"/>
      <c r="B735" s="2"/>
      <c r="C735" s="3"/>
      <c r="D735" s="4"/>
      <c r="E735" s="3"/>
      <c r="F735" s="4"/>
      <c r="G735" s="4"/>
      <c r="H735" s="5"/>
      <c r="I735" s="6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1"/>
      <c r="B736" s="2"/>
      <c r="C736" s="3"/>
      <c r="D736" s="4"/>
      <c r="E736" s="3"/>
      <c r="F736" s="4"/>
      <c r="G736" s="4"/>
      <c r="H736" s="5"/>
      <c r="I736" s="6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1"/>
      <c r="B737" s="2"/>
      <c r="C737" s="3"/>
      <c r="D737" s="4"/>
      <c r="E737" s="3"/>
      <c r="F737" s="4"/>
      <c r="G737" s="4"/>
      <c r="H737" s="5"/>
      <c r="I737" s="6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1"/>
      <c r="B738" s="2"/>
      <c r="C738" s="3"/>
      <c r="D738" s="4"/>
      <c r="E738" s="3"/>
      <c r="F738" s="4"/>
      <c r="G738" s="4"/>
      <c r="H738" s="5"/>
      <c r="I738" s="6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1"/>
      <c r="B739" s="2"/>
      <c r="C739" s="3"/>
      <c r="D739" s="4"/>
      <c r="E739" s="3"/>
      <c r="F739" s="4"/>
      <c r="G739" s="4"/>
      <c r="H739" s="5"/>
      <c r="I739" s="6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1"/>
      <c r="B740" s="2"/>
      <c r="C740" s="3"/>
      <c r="D740" s="4"/>
      <c r="E740" s="3"/>
      <c r="F740" s="4"/>
      <c r="G740" s="4"/>
      <c r="H740" s="5"/>
      <c r="I740" s="6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1"/>
      <c r="B741" s="2"/>
      <c r="C741" s="3"/>
      <c r="D741" s="4"/>
      <c r="E741" s="3"/>
      <c r="F741" s="4"/>
      <c r="G741" s="4"/>
      <c r="H741" s="5"/>
      <c r="I741" s="6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1"/>
      <c r="B742" s="2"/>
      <c r="C742" s="3"/>
      <c r="D742" s="4"/>
      <c r="E742" s="3"/>
      <c r="F742" s="4"/>
      <c r="G742" s="4"/>
      <c r="H742" s="5"/>
      <c r="I742" s="6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1"/>
      <c r="B743" s="2"/>
      <c r="C743" s="3"/>
      <c r="D743" s="4"/>
      <c r="E743" s="3"/>
      <c r="F743" s="4"/>
      <c r="G743" s="4"/>
      <c r="H743" s="5"/>
      <c r="I743" s="6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1"/>
      <c r="B744" s="2"/>
      <c r="C744" s="3"/>
      <c r="D744" s="4"/>
      <c r="E744" s="3"/>
      <c r="F744" s="4"/>
      <c r="G744" s="4"/>
      <c r="H744" s="5"/>
      <c r="I744" s="6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1"/>
      <c r="B745" s="2"/>
      <c r="C745" s="3"/>
      <c r="D745" s="4"/>
      <c r="E745" s="3"/>
      <c r="F745" s="4"/>
      <c r="G745" s="4"/>
      <c r="H745" s="5"/>
      <c r="I745" s="6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1"/>
      <c r="B746" s="2"/>
      <c r="C746" s="3"/>
      <c r="D746" s="4"/>
      <c r="E746" s="3"/>
      <c r="F746" s="4"/>
      <c r="G746" s="4"/>
      <c r="H746" s="5"/>
      <c r="I746" s="6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1"/>
      <c r="B747" s="2"/>
      <c r="C747" s="3"/>
      <c r="D747" s="4"/>
      <c r="E747" s="3"/>
      <c r="F747" s="4"/>
      <c r="G747" s="4"/>
      <c r="H747" s="5"/>
      <c r="I747" s="6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1"/>
      <c r="B748" s="2"/>
      <c r="C748" s="3"/>
      <c r="D748" s="4"/>
      <c r="E748" s="3"/>
      <c r="F748" s="4"/>
      <c r="G748" s="4"/>
      <c r="H748" s="5"/>
      <c r="I748" s="6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1"/>
      <c r="B749" s="2"/>
      <c r="C749" s="3"/>
      <c r="D749" s="4"/>
      <c r="E749" s="3"/>
      <c r="F749" s="4"/>
      <c r="G749" s="4"/>
      <c r="H749" s="5"/>
      <c r="I749" s="6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1"/>
      <c r="B750" s="2"/>
      <c r="C750" s="3"/>
      <c r="D750" s="4"/>
      <c r="E750" s="3"/>
      <c r="F750" s="4"/>
      <c r="G750" s="4"/>
      <c r="H750" s="5"/>
      <c r="I750" s="6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1"/>
      <c r="B751" s="2"/>
      <c r="C751" s="3"/>
      <c r="D751" s="4"/>
      <c r="E751" s="3"/>
      <c r="F751" s="4"/>
      <c r="G751" s="4"/>
      <c r="H751" s="5"/>
      <c r="I751" s="6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1"/>
      <c r="B752" s="2"/>
      <c r="C752" s="3"/>
      <c r="D752" s="4"/>
      <c r="E752" s="3"/>
      <c r="F752" s="4"/>
      <c r="G752" s="4"/>
      <c r="H752" s="5"/>
      <c r="I752" s="6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1"/>
      <c r="B753" s="2"/>
      <c r="C753" s="3"/>
      <c r="D753" s="4"/>
      <c r="E753" s="3"/>
      <c r="F753" s="4"/>
      <c r="G753" s="4"/>
      <c r="H753" s="5"/>
      <c r="I753" s="6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1"/>
      <c r="B754" s="2"/>
      <c r="C754" s="3"/>
      <c r="D754" s="4"/>
      <c r="E754" s="3"/>
      <c r="F754" s="4"/>
      <c r="G754" s="4"/>
      <c r="H754" s="5"/>
      <c r="I754" s="6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1"/>
      <c r="B755" s="2"/>
      <c r="C755" s="3"/>
      <c r="D755" s="4"/>
      <c r="E755" s="3"/>
      <c r="F755" s="4"/>
      <c r="G755" s="4"/>
      <c r="H755" s="5"/>
      <c r="I755" s="6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1"/>
      <c r="B756" s="2"/>
      <c r="C756" s="3"/>
      <c r="D756" s="4"/>
      <c r="E756" s="3"/>
      <c r="F756" s="4"/>
      <c r="G756" s="4"/>
      <c r="H756" s="5"/>
      <c r="I756" s="6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1"/>
      <c r="B757" s="2"/>
      <c r="C757" s="3"/>
      <c r="D757" s="4"/>
      <c r="E757" s="3"/>
      <c r="F757" s="4"/>
      <c r="G757" s="4"/>
      <c r="H757" s="5"/>
      <c r="I757" s="6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1"/>
      <c r="B758" s="2"/>
      <c r="C758" s="3"/>
      <c r="D758" s="4"/>
      <c r="E758" s="3"/>
      <c r="F758" s="4"/>
      <c r="G758" s="4"/>
      <c r="H758" s="5"/>
      <c r="I758" s="6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1"/>
      <c r="B759" s="2"/>
      <c r="C759" s="3"/>
      <c r="D759" s="4"/>
      <c r="E759" s="3"/>
      <c r="F759" s="4"/>
      <c r="G759" s="4"/>
      <c r="H759" s="5"/>
      <c r="I759" s="6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1"/>
      <c r="B760" s="2"/>
      <c r="C760" s="3"/>
      <c r="D760" s="4"/>
      <c r="E760" s="3"/>
      <c r="F760" s="4"/>
      <c r="G760" s="4"/>
      <c r="H760" s="5"/>
      <c r="I760" s="6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1"/>
      <c r="B761" s="2"/>
      <c r="C761" s="3"/>
      <c r="D761" s="4"/>
      <c r="E761" s="3"/>
      <c r="F761" s="4"/>
      <c r="G761" s="4"/>
      <c r="H761" s="5"/>
      <c r="I761" s="6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1"/>
      <c r="B762" s="2"/>
      <c r="C762" s="3"/>
      <c r="D762" s="4"/>
      <c r="E762" s="3"/>
      <c r="F762" s="4"/>
      <c r="G762" s="4"/>
      <c r="H762" s="5"/>
      <c r="I762" s="6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1"/>
      <c r="B763" s="2"/>
      <c r="C763" s="3"/>
      <c r="D763" s="4"/>
      <c r="E763" s="3"/>
      <c r="F763" s="4"/>
      <c r="G763" s="4"/>
      <c r="H763" s="5"/>
      <c r="I763" s="6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1"/>
      <c r="B764" s="2"/>
      <c r="C764" s="3"/>
      <c r="D764" s="4"/>
      <c r="E764" s="3"/>
      <c r="F764" s="4"/>
      <c r="G764" s="4"/>
      <c r="H764" s="5"/>
      <c r="I764" s="6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1"/>
      <c r="B765" s="2"/>
      <c r="C765" s="3"/>
      <c r="D765" s="4"/>
      <c r="E765" s="3"/>
      <c r="F765" s="4"/>
      <c r="G765" s="4"/>
      <c r="H765" s="5"/>
      <c r="I765" s="6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1"/>
      <c r="B766" s="2"/>
      <c r="C766" s="3"/>
      <c r="D766" s="4"/>
      <c r="E766" s="3"/>
      <c r="F766" s="4"/>
      <c r="G766" s="4"/>
      <c r="H766" s="5"/>
      <c r="I766" s="6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1"/>
      <c r="B767" s="2"/>
      <c r="C767" s="3"/>
      <c r="D767" s="4"/>
      <c r="E767" s="3"/>
      <c r="F767" s="4"/>
      <c r="G767" s="4"/>
      <c r="H767" s="5"/>
      <c r="I767" s="6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1"/>
      <c r="B768" s="2"/>
      <c r="C768" s="3"/>
      <c r="D768" s="4"/>
      <c r="E768" s="3"/>
      <c r="F768" s="4"/>
      <c r="G768" s="4"/>
      <c r="H768" s="5"/>
      <c r="I768" s="6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1"/>
      <c r="B769" s="2"/>
      <c r="C769" s="3"/>
      <c r="D769" s="4"/>
      <c r="E769" s="3"/>
      <c r="F769" s="4"/>
      <c r="G769" s="4"/>
      <c r="H769" s="5"/>
      <c r="I769" s="6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1"/>
      <c r="B770" s="2"/>
      <c r="C770" s="3"/>
      <c r="D770" s="4"/>
      <c r="E770" s="3"/>
      <c r="F770" s="4"/>
      <c r="G770" s="4"/>
      <c r="H770" s="5"/>
      <c r="I770" s="6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1"/>
      <c r="B771" s="2"/>
      <c r="C771" s="3"/>
      <c r="D771" s="4"/>
      <c r="E771" s="3"/>
      <c r="F771" s="4"/>
      <c r="G771" s="4"/>
      <c r="H771" s="5"/>
      <c r="I771" s="6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1"/>
      <c r="B772" s="2"/>
      <c r="C772" s="3"/>
      <c r="D772" s="4"/>
      <c r="E772" s="3"/>
      <c r="F772" s="4"/>
      <c r="G772" s="4"/>
      <c r="H772" s="5"/>
      <c r="I772" s="6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1"/>
      <c r="B773" s="2"/>
      <c r="C773" s="3"/>
      <c r="D773" s="4"/>
      <c r="E773" s="3"/>
      <c r="F773" s="4"/>
      <c r="G773" s="4"/>
      <c r="H773" s="5"/>
      <c r="I773" s="6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1"/>
      <c r="B774" s="2"/>
      <c r="C774" s="3"/>
      <c r="D774" s="4"/>
      <c r="E774" s="3"/>
      <c r="F774" s="4"/>
      <c r="G774" s="4"/>
      <c r="H774" s="5"/>
      <c r="I774" s="6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1"/>
      <c r="B775" s="2"/>
      <c r="C775" s="3"/>
      <c r="D775" s="4"/>
      <c r="E775" s="3"/>
      <c r="F775" s="4"/>
      <c r="G775" s="4"/>
      <c r="H775" s="5"/>
      <c r="I775" s="6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1"/>
      <c r="B776" s="2"/>
      <c r="C776" s="3"/>
      <c r="D776" s="4"/>
      <c r="E776" s="3"/>
      <c r="F776" s="4"/>
      <c r="G776" s="4"/>
      <c r="H776" s="5"/>
      <c r="I776" s="6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1"/>
      <c r="B777" s="2"/>
      <c r="C777" s="3"/>
      <c r="D777" s="4"/>
      <c r="E777" s="3"/>
      <c r="F777" s="4"/>
      <c r="G777" s="4"/>
      <c r="H777" s="5"/>
      <c r="I777" s="6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1"/>
      <c r="B778" s="2"/>
      <c r="C778" s="3"/>
      <c r="D778" s="4"/>
      <c r="E778" s="3"/>
      <c r="F778" s="4"/>
      <c r="G778" s="4"/>
      <c r="H778" s="5"/>
      <c r="I778" s="6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1"/>
      <c r="B779" s="2"/>
      <c r="C779" s="3"/>
      <c r="D779" s="4"/>
      <c r="E779" s="3"/>
      <c r="F779" s="4"/>
      <c r="G779" s="4"/>
      <c r="H779" s="5"/>
      <c r="I779" s="6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1"/>
      <c r="B780" s="2"/>
      <c r="C780" s="3"/>
      <c r="D780" s="4"/>
      <c r="E780" s="3"/>
      <c r="F780" s="4"/>
      <c r="G780" s="4"/>
      <c r="H780" s="5"/>
      <c r="I780" s="6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1"/>
      <c r="B781" s="2"/>
      <c r="C781" s="3"/>
      <c r="D781" s="4"/>
      <c r="E781" s="3"/>
      <c r="F781" s="4"/>
      <c r="G781" s="4"/>
      <c r="H781" s="5"/>
      <c r="I781" s="6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1"/>
      <c r="B782" s="2"/>
      <c r="C782" s="3"/>
      <c r="D782" s="4"/>
      <c r="E782" s="3"/>
      <c r="F782" s="4"/>
      <c r="G782" s="4"/>
      <c r="H782" s="5"/>
      <c r="I782" s="6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1"/>
      <c r="B783" s="2"/>
      <c r="C783" s="3"/>
      <c r="D783" s="4"/>
      <c r="E783" s="3"/>
      <c r="F783" s="4"/>
      <c r="G783" s="4"/>
      <c r="H783" s="5"/>
      <c r="I783" s="6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1"/>
      <c r="B784" s="2"/>
      <c r="C784" s="3"/>
      <c r="D784" s="4"/>
      <c r="E784" s="3"/>
      <c r="F784" s="4"/>
      <c r="G784" s="4"/>
      <c r="H784" s="5"/>
      <c r="I784" s="6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1"/>
      <c r="B785" s="2"/>
      <c r="C785" s="3"/>
      <c r="D785" s="4"/>
      <c r="E785" s="3"/>
      <c r="F785" s="4"/>
      <c r="G785" s="4"/>
      <c r="H785" s="5"/>
      <c r="I785" s="6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1"/>
      <c r="B786" s="2"/>
      <c r="C786" s="3"/>
      <c r="D786" s="4"/>
      <c r="E786" s="3"/>
      <c r="F786" s="4"/>
      <c r="G786" s="4"/>
      <c r="H786" s="5"/>
      <c r="I786" s="6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1"/>
      <c r="B787" s="2"/>
      <c r="C787" s="3"/>
      <c r="D787" s="4"/>
      <c r="E787" s="3"/>
      <c r="F787" s="4"/>
      <c r="G787" s="4"/>
      <c r="H787" s="5"/>
      <c r="I787" s="6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1"/>
      <c r="B788" s="2"/>
      <c r="C788" s="3"/>
      <c r="D788" s="4"/>
      <c r="E788" s="3"/>
      <c r="F788" s="4"/>
      <c r="G788" s="4"/>
      <c r="H788" s="5"/>
      <c r="I788" s="6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1"/>
      <c r="B789" s="2"/>
      <c r="C789" s="3"/>
      <c r="D789" s="4"/>
      <c r="E789" s="3"/>
      <c r="F789" s="4"/>
      <c r="G789" s="4"/>
      <c r="H789" s="5"/>
      <c r="I789" s="6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1"/>
      <c r="B790" s="2"/>
      <c r="C790" s="3"/>
      <c r="D790" s="4"/>
      <c r="E790" s="3"/>
      <c r="F790" s="4"/>
      <c r="G790" s="4"/>
      <c r="H790" s="5"/>
      <c r="I790" s="6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1"/>
      <c r="B791" s="2"/>
      <c r="C791" s="3"/>
      <c r="D791" s="4"/>
      <c r="E791" s="3"/>
      <c r="F791" s="4"/>
      <c r="G791" s="4"/>
      <c r="H791" s="5"/>
      <c r="I791" s="6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1"/>
      <c r="B792" s="2"/>
      <c r="C792" s="3"/>
      <c r="D792" s="4"/>
      <c r="E792" s="3"/>
      <c r="F792" s="4"/>
      <c r="G792" s="4"/>
      <c r="H792" s="5"/>
      <c r="I792" s="6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1"/>
      <c r="B793" s="2"/>
      <c r="C793" s="3"/>
      <c r="D793" s="4"/>
      <c r="E793" s="3"/>
      <c r="F793" s="4"/>
      <c r="G793" s="4"/>
      <c r="H793" s="5"/>
      <c r="I793" s="6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1"/>
      <c r="B794" s="2"/>
      <c r="C794" s="3"/>
      <c r="D794" s="4"/>
      <c r="E794" s="3"/>
      <c r="F794" s="4"/>
      <c r="G794" s="4"/>
      <c r="H794" s="5"/>
      <c r="I794" s="6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1"/>
      <c r="B795" s="2"/>
      <c r="C795" s="3"/>
      <c r="D795" s="4"/>
      <c r="E795" s="3"/>
      <c r="F795" s="4"/>
      <c r="G795" s="4"/>
      <c r="H795" s="5"/>
      <c r="I795" s="6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1"/>
      <c r="B796" s="2"/>
      <c r="C796" s="3"/>
      <c r="D796" s="4"/>
      <c r="E796" s="3"/>
      <c r="F796" s="4"/>
      <c r="G796" s="4"/>
      <c r="H796" s="5"/>
      <c r="I796" s="6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1"/>
      <c r="B797" s="2"/>
      <c r="C797" s="3"/>
      <c r="D797" s="4"/>
      <c r="E797" s="3"/>
      <c r="F797" s="4"/>
      <c r="G797" s="4"/>
      <c r="H797" s="5"/>
      <c r="I797" s="6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1"/>
      <c r="B798" s="2"/>
      <c r="C798" s="3"/>
      <c r="D798" s="4"/>
      <c r="E798" s="3"/>
      <c r="F798" s="4"/>
      <c r="G798" s="4"/>
      <c r="H798" s="5"/>
      <c r="I798" s="6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1"/>
      <c r="B799" s="2"/>
      <c r="C799" s="3"/>
      <c r="D799" s="4"/>
      <c r="E799" s="3"/>
      <c r="F799" s="4"/>
      <c r="G799" s="4"/>
      <c r="H799" s="5"/>
      <c r="I799" s="6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1"/>
      <c r="B800" s="2"/>
      <c r="C800" s="3"/>
      <c r="D800" s="4"/>
      <c r="E800" s="3"/>
      <c r="F800" s="4"/>
      <c r="G800" s="4"/>
      <c r="H800" s="5"/>
      <c r="I800" s="6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1"/>
      <c r="B801" s="2"/>
      <c r="C801" s="3"/>
      <c r="D801" s="4"/>
      <c r="E801" s="3"/>
      <c r="F801" s="4"/>
      <c r="G801" s="4"/>
      <c r="H801" s="5"/>
      <c r="I801" s="6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1"/>
      <c r="B802" s="2"/>
      <c r="C802" s="3"/>
      <c r="D802" s="4"/>
      <c r="E802" s="3"/>
      <c r="F802" s="4"/>
      <c r="G802" s="4"/>
      <c r="H802" s="5"/>
      <c r="I802" s="6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1"/>
      <c r="B803" s="2"/>
      <c r="C803" s="3"/>
      <c r="D803" s="4"/>
      <c r="E803" s="3"/>
      <c r="F803" s="4"/>
      <c r="G803" s="4"/>
      <c r="H803" s="5"/>
      <c r="I803" s="6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1"/>
      <c r="B804" s="2"/>
      <c r="C804" s="3"/>
      <c r="D804" s="4"/>
      <c r="E804" s="3"/>
      <c r="F804" s="4"/>
      <c r="G804" s="4"/>
      <c r="H804" s="5"/>
      <c r="I804" s="6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1"/>
      <c r="B805" s="2"/>
      <c r="C805" s="3"/>
      <c r="D805" s="4"/>
      <c r="E805" s="3"/>
      <c r="F805" s="4"/>
      <c r="G805" s="4"/>
      <c r="H805" s="5"/>
      <c r="I805" s="6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1"/>
      <c r="B806" s="2"/>
      <c r="C806" s="3"/>
      <c r="D806" s="4"/>
      <c r="E806" s="3"/>
      <c r="F806" s="4"/>
      <c r="G806" s="4"/>
      <c r="H806" s="5"/>
      <c r="I806" s="6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1"/>
      <c r="B807" s="2"/>
      <c r="C807" s="3"/>
      <c r="D807" s="4"/>
      <c r="E807" s="3"/>
      <c r="F807" s="4"/>
      <c r="G807" s="4"/>
      <c r="H807" s="5"/>
      <c r="I807" s="6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1"/>
      <c r="B808" s="2"/>
      <c r="C808" s="3"/>
      <c r="D808" s="4"/>
      <c r="E808" s="3"/>
      <c r="F808" s="4"/>
      <c r="G808" s="4"/>
      <c r="H808" s="5"/>
      <c r="I808" s="6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1"/>
      <c r="B809" s="2"/>
      <c r="C809" s="3"/>
      <c r="D809" s="4"/>
      <c r="E809" s="3"/>
      <c r="F809" s="4"/>
      <c r="G809" s="4"/>
      <c r="H809" s="5"/>
      <c r="I809" s="6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1"/>
      <c r="B810" s="2"/>
      <c r="C810" s="3"/>
      <c r="D810" s="4"/>
      <c r="E810" s="3"/>
      <c r="F810" s="4"/>
      <c r="G810" s="4"/>
      <c r="H810" s="5"/>
      <c r="I810" s="6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1"/>
      <c r="B811" s="2"/>
      <c r="C811" s="3"/>
      <c r="D811" s="4"/>
      <c r="E811" s="3"/>
      <c r="F811" s="4"/>
      <c r="G811" s="4"/>
      <c r="H811" s="5"/>
      <c r="I811" s="6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1"/>
      <c r="B812" s="2"/>
      <c r="C812" s="3"/>
      <c r="D812" s="4"/>
      <c r="E812" s="3"/>
      <c r="F812" s="4"/>
      <c r="G812" s="4"/>
      <c r="H812" s="5"/>
      <c r="I812" s="6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1"/>
      <c r="B813" s="2"/>
      <c r="C813" s="3"/>
      <c r="D813" s="4"/>
      <c r="E813" s="3"/>
      <c r="F813" s="4"/>
      <c r="G813" s="4"/>
      <c r="H813" s="5"/>
      <c r="I813" s="6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1"/>
      <c r="B814" s="2"/>
      <c r="C814" s="3"/>
      <c r="D814" s="4"/>
      <c r="E814" s="3"/>
      <c r="F814" s="4"/>
      <c r="G814" s="4"/>
      <c r="H814" s="5"/>
      <c r="I814" s="6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1"/>
      <c r="B815" s="2"/>
      <c r="C815" s="3"/>
      <c r="D815" s="4"/>
      <c r="E815" s="3"/>
      <c r="F815" s="4"/>
      <c r="G815" s="4"/>
      <c r="H815" s="5"/>
      <c r="I815" s="6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1"/>
      <c r="B816" s="2"/>
      <c r="C816" s="3"/>
      <c r="D816" s="4"/>
      <c r="E816" s="3"/>
      <c r="F816" s="4"/>
      <c r="G816" s="4"/>
      <c r="H816" s="5"/>
      <c r="I816" s="6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1"/>
      <c r="B817" s="2"/>
      <c r="C817" s="3"/>
      <c r="D817" s="4"/>
      <c r="E817" s="3"/>
      <c r="F817" s="4"/>
      <c r="G817" s="4"/>
      <c r="H817" s="5"/>
      <c r="I817" s="6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1"/>
      <c r="B818" s="2"/>
      <c r="C818" s="3"/>
      <c r="D818" s="4"/>
      <c r="E818" s="3"/>
      <c r="F818" s="4"/>
      <c r="G818" s="4"/>
      <c r="H818" s="5"/>
      <c r="I818" s="6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1"/>
      <c r="B819" s="2"/>
      <c r="C819" s="3"/>
      <c r="D819" s="4"/>
      <c r="E819" s="3"/>
      <c r="F819" s="4"/>
      <c r="G819" s="4"/>
      <c r="H819" s="5"/>
      <c r="I819" s="6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1"/>
      <c r="B820" s="2"/>
      <c r="C820" s="3"/>
      <c r="D820" s="4"/>
      <c r="E820" s="3"/>
      <c r="F820" s="4"/>
      <c r="G820" s="4"/>
      <c r="H820" s="5"/>
      <c r="I820" s="6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1"/>
      <c r="B821" s="2"/>
      <c r="C821" s="3"/>
      <c r="D821" s="4"/>
      <c r="E821" s="3"/>
      <c r="F821" s="4"/>
      <c r="G821" s="4"/>
      <c r="H821" s="5"/>
      <c r="I821" s="6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1"/>
      <c r="B822" s="2"/>
      <c r="C822" s="3"/>
      <c r="D822" s="4"/>
      <c r="E822" s="3"/>
      <c r="F822" s="4"/>
      <c r="G822" s="4"/>
      <c r="H822" s="5"/>
      <c r="I822" s="6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1"/>
      <c r="B823" s="2"/>
      <c r="C823" s="3"/>
      <c r="D823" s="4"/>
      <c r="E823" s="3"/>
      <c r="F823" s="4"/>
      <c r="G823" s="4"/>
      <c r="H823" s="5"/>
      <c r="I823" s="6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1"/>
      <c r="B824" s="2"/>
      <c r="C824" s="3"/>
      <c r="D824" s="4"/>
      <c r="E824" s="3"/>
      <c r="F824" s="4"/>
      <c r="G824" s="4"/>
      <c r="H824" s="5"/>
      <c r="I824" s="6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1"/>
      <c r="B825" s="2"/>
      <c r="C825" s="3"/>
      <c r="D825" s="4"/>
      <c r="E825" s="3"/>
      <c r="F825" s="4"/>
      <c r="G825" s="4"/>
      <c r="H825" s="5"/>
      <c r="I825" s="6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1"/>
      <c r="B826" s="2"/>
      <c r="C826" s="3"/>
      <c r="D826" s="4"/>
      <c r="E826" s="3"/>
      <c r="F826" s="4"/>
      <c r="G826" s="4"/>
      <c r="H826" s="5"/>
      <c r="I826" s="6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1"/>
      <c r="B827" s="2"/>
      <c r="C827" s="3"/>
      <c r="D827" s="4"/>
      <c r="E827" s="3"/>
      <c r="F827" s="4"/>
      <c r="G827" s="4"/>
      <c r="H827" s="5"/>
      <c r="I827" s="6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1"/>
      <c r="B828" s="2"/>
      <c r="C828" s="3"/>
      <c r="D828" s="4"/>
      <c r="E828" s="3"/>
      <c r="F828" s="4"/>
      <c r="G828" s="4"/>
      <c r="H828" s="5"/>
      <c r="I828" s="6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1"/>
      <c r="B829" s="2"/>
      <c r="C829" s="3"/>
      <c r="D829" s="4"/>
      <c r="E829" s="3"/>
      <c r="F829" s="4"/>
      <c r="G829" s="4"/>
      <c r="H829" s="5"/>
      <c r="I829" s="6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1"/>
      <c r="B830" s="2"/>
      <c r="C830" s="3"/>
      <c r="D830" s="4"/>
      <c r="E830" s="3"/>
      <c r="F830" s="4"/>
      <c r="G830" s="4"/>
      <c r="H830" s="5"/>
      <c r="I830" s="6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1"/>
      <c r="B831" s="2"/>
      <c r="C831" s="3"/>
      <c r="D831" s="4"/>
      <c r="E831" s="3"/>
      <c r="F831" s="4"/>
      <c r="G831" s="4"/>
      <c r="H831" s="5"/>
      <c r="I831" s="6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1"/>
      <c r="B832" s="2"/>
      <c r="C832" s="3"/>
      <c r="D832" s="4"/>
      <c r="E832" s="3"/>
      <c r="F832" s="4"/>
      <c r="G832" s="4"/>
      <c r="H832" s="5"/>
      <c r="I832" s="6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1"/>
      <c r="B833" s="2"/>
      <c r="C833" s="3"/>
      <c r="D833" s="4"/>
      <c r="E833" s="3"/>
      <c r="F833" s="4"/>
      <c r="G833" s="4"/>
      <c r="H833" s="5"/>
      <c r="I833" s="6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1"/>
      <c r="B834" s="2"/>
      <c r="C834" s="3"/>
      <c r="D834" s="4"/>
      <c r="E834" s="3"/>
      <c r="F834" s="4"/>
      <c r="G834" s="4"/>
      <c r="H834" s="5"/>
      <c r="I834" s="6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1"/>
      <c r="B835" s="2"/>
      <c r="C835" s="3"/>
      <c r="D835" s="4"/>
      <c r="E835" s="3"/>
      <c r="F835" s="4"/>
      <c r="G835" s="4"/>
      <c r="H835" s="5"/>
      <c r="I835" s="6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1"/>
      <c r="B836" s="2"/>
      <c r="C836" s="3"/>
      <c r="D836" s="4"/>
      <c r="E836" s="3"/>
      <c r="F836" s="4"/>
      <c r="G836" s="4"/>
      <c r="H836" s="5"/>
      <c r="I836" s="6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1"/>
      <c r="B837" s="2"/>
      <c r="C837" s="3"/>
      <c r="D837" s="4"/>
      <c r="E837" s="3"/>
      <c r="F837" s="4"/>
      <c r="G837" s="4"/>
      <c r="H837" s="5"/>
      <c r="I837" s="6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1"/>
      <c r="B838" s="2"/>
      <c r="C838" s="3"/>
      <c r="D838" s="4"/>
      <c r="E838" s="3"/>
      <c r="F838" s="4"/>
      <c r="G838" s="4"/>
      <c r="H838" s="5"/>
      <c r="I838" s="6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1"/>
      <c r="B839" s="2"/>
      <c r="C839" s="3"/>
      <c r="D839" s="4"/>
      <c r="E839" s="3"/>
      <c r="F839" s="4"/>
      <c r="G839" s="4"/>
      <c r="H839" s="5"/>
      <c r="I839" s="6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1"/>
      <c r="B840" s="2"/>
      <c r="C840" s="3"/>
      <c r="D840" s="4"/>
      <c r="E840" s="3"/>
      <c r="F840" s="4"/>
      <c r="G840" s="4"/>
      <c r="H840" s="5"/>
      <c r="I840" s="6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1"/>
      <c r="B841" s="2"/>
      <c r="C841" s="3"/>
      <c r="D841" s="4"/>
      <c r="E841" s="3"/>
      <c r="F841" s="4"/>
      <c r="G841" s="4"/>
      <c r="H841" s="5"/>
      <c r="I841" s="6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1"/>
      <c r="B842" s="2"/>
      <c r="C842" s="3"/>
      <c r="D842" s="4"/>
      <c r="E842" s="3"/>
      <c r="F842" s="4"/>
      <c r="G842" s="4"/>
      <c r="H842" s="5"/>
      <c r="I842" s="6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1"/>
      <c r="B843" s="2"/>
      <c r="C843" s="3"/>
      <c r="D843" s="4"/>
      <c r="E843" s="3"/>
      <c r="F843" s="4"/>
      <c r="G843" s="4"/>
      <c r="H843" s="5"/>
      <c r="I843" s="6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1"/>
      <c r="B844" s="2"/>
      <c r="C844" s="3"/>
      <c r="D844" s="4"/>
      <c r="E844" s="3"/>
      <c r="F844" s="4"/>
      <c r="G844" s="4"/>
      <c r="H844" s="5"/>
      <c r="I844" s="6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1"/>
      <c r="B845" s="2"/>
      <c r="C845" s="3"/>
      <c r="D845" s="4"/>
      <c r="E845" s="3"/>
      <c r="F845" s="4"/>
      <c r="G845" s="4"/>
      <c r="H845" s="5"/>
      <c r="I845" s="6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1"/>
      <c r="B846" s="2"/>
      <c r="C846" s="3"/>
      <c r="D846" s="4"/>
      <c r="E846" s="3"/>
      <c r="F846" s="4"/>
      <c r="G846" s="4"/>
      <c r="H846" s="5"/>
      <c r="I846" s="6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1"/>
      <c r="B847" s="2"/>
      <c r="C847" s="3"/>
      <c r="D847" s="4"/>
      <c r="E847" s="3"/>
      <c r="F847" s="4"/>
      <c r="G847" s="4"/>
      <c r="H847" s="5"/>
      <c r="I847" s="6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1"/>
      <c r="B848" s="2"/>
      <c r="C848" s="3"/>
      <c r="D848" s="4"/>
      <c r="E848" s="3"/>
      <c r="F848" s="4"/>
      <c r="G848" s="4"/>
      <c r="H848" s="5"/>
      <c r="I848" s="6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1"/>
      <c r="B849" s="2"/>
      <c r="C849" s="3"/>
      <c r="D849" s="4"/>
      <c r="E849" s="3"/>
      <c r="F849" s="4"/>
      <c r="G849" s="4"/>
      <c r="H849" s="5"/>
      <c r="I849" s="6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1"/>
      <c r="B850" s="2"/>
      <c r="C850" s="3"/>
      <c r="D850" s="4"/>
      <c r="E850" s="3"/>
      <c r="F850" s="4"/>
      <c r="G850" s="4"/>
      <c r="H850" s="5"/>
      <c r="I850" s="6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1"/>
      <c r="B851" s="2"/>
      <c r="C851" s="3"/>
      <c r="D851" s="4"/>
      <c r="E851" s="3"/>
      <c r="F851" s="4"/>
      <c r="G851" s="4"/>
      <c r="H851" s="5"/>
      <c r="I851" s="6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1"/>
      <c r="B852" s="2"/>
      <c r="C852" s="3"/>
      <c r="D852" s="4"/>
      <c r="E852" s="3"/>
      <c r="F852" s="4"/>
      <c r="G852" s="4"/>
      <c r="H852" s="5"/>
      <c r="I852" s="6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1"/>
      <c r="B853" s="2"/>
      <c r="C853" s="3"/>
      <c r="D853" s="4"/>
      <c r="E853" s="3"/>
      <c r="F853" s="4"/>
      <c r="G853" s="4"/>
      <c r="H853" s="5"/>
      <c r="I853" s="6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1"/>
      <c r="B854" s="2"/>
      <c r="C854" s="3"/>
      <c r="D854" s="4"/>
      <c r="E854" s="3"/>
      <c r="F854" s="4"/>
      <c r="G854" s="4"/>
      <c r="H854" s="5"/>
      <c r="I854" s="6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1"/>
      <c r="B855" s="2"/>
      <c r="C855" s="3"/>
      <c r="D855" s="4"/>
      <c r="E855" s="3"/>
      <c r="F855" s="4"/>
      <c r="G855" s="4"/>
      <c r="H855" s="5"/>
      <c r="I855" s="6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1"/>
      <c r="B856" s="2"/>
      <c r="C856" s="3"/>
      <c r="D856" s="4"/>
      <c r="E856" s="3"/>
      <c r="F856" s="4"/>
      <c r="G856" s="4"/>
      <c r="H856" s="5"/>
      <c r="I856" s="6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1"/>
      <c r="B857" s="2"/>
      <c r="C857" s="3"/>
      <c r="D857" s="4"/>
      <c r="E857" s="3"/>
      <c r="F857" s="4"/>
      <c r="G857" s="4"/>
      <c r="H857" s="5"/>
      <c r="I857" s="6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1"/>
      <c r="B858" s="2"/>
      <c r="C858" s="3"/>
      <c r="D858" s="4"/>
      <c r="E858" s="3"/>
      <c r="F858" s="4"/>
      <c r="G858" s="4"/>
      <c r="H858" s="5"/>
      <c r="I858" s="6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1"/>
      <c r="B859" s="2"/>
      <c r="C859" s="3"/>
      <c r="D859" s="4"/>
      <c r="E859" s="3"/>
      <c r="F859" s="4"/>
      <c r="G859" s="4"/>
      <c r="H859" s="5"/>
      <c r="I859" s="6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1"/>
      <c r="B860" s="2"/>
      <c r="C860" s="3"/>
      <c r="D860" s="4"/>
      <c r="E860" s="3"/>
      <c r="F860" s="4"/>
      <c r="G860" s="4"/>
      <c r="H860" s="5"/>
      <c r="I860" s="6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1"/>
      <c r="B861" s="2"/>
      <c r="C861" s="3"/>
      <c r="D861" s="4"/>
      <c r="E861" s="3"/>
      <c r="F861" s="4"/>
      <c r="G861" s="4"/>
      <c r="H861" s="5"/>
      <c r="I861" s="6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1"/>
      <c r="B862" s="2"/>
      <c r="C862" s="3"/>
      <c r="D862" s="4"/>
      <c r="E862" s="3"/>
      <c r="F862" s="4"/>
      <c r="G862" s="4"/>
      <c r="H862" s="5"/>
      <c r="I862" s="6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1"/>
      <c r="B863" s="2"/>
      <c r="C863" s="3"/>
      <c r="D863" s="4"/>
      <c r="E863" s="3"/>
      <c r="F863" s="4"/>
      <c r="G863" s="4"/>
      <c r="H863" s="5"/>
      <c r="I863" s="6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1"/>
      <c r="B864" s="2"/>
      <c r="C864" s="3"/>
      <c r="D864" s="4"/>
      <c r="E864" s="3"/>
      <c r="F864" s="4"/>
      <c r="G864" s="4"/>
      <c r="H864" s="5"/>
      <c r="I864" s="6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1"/>
      <c r="B865" s="2"/>
      <c r="C865" s="3"/>
      <c r="D865" s="4"/>
      <c r="E865" s="3"/>
      <c r="F865" s="4"/>
      <c r="G865" s="4"/>
      <c r="H865" s="5"/>
      <c r="I865" s="6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1"/>
      <c r="B866" s="2"/>
      <c r="C866" s="3"/>
      <c r="D866" s="4"/>
      <c r="E866" s="3"/>
      <c r="F866" s="4"/>
      <c r="G866" s="4"/>
      <c r="H866" s="5"/>
      <c r="I866" s="6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1"/>
      <c r="B867" s="2"/>
      <c r="C867" s="3"/>
      <c r="D867" s="4"/>
      <c r="E867" s="3"/>
      <c r="F867" s="4"/>
      <c r="G867" s="4"/>
      <c r="H867" s="5"/>
      <c r="I867" s="6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1"/>
      <c r="B868" s="2"/>
      <c r="C868" s="3"/>
      <c r="D868" s="4"/>
      <c r="E868" s="3"/>
      <c r="F868" s="4"/>
      <c r="G868" s="4"/>
      <c r="H868" s="5"/>
      <c r="I868" s="6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1"/>
      <c r="B869" s="2"/>
      <c r="C869" s="3"/>
      <c r="D869" s="4"/>
      <c r="E869" s="3"/>
      <c r="F869" s="4"/>
      <c r="G869" s="4"/>
      <c r="H869" s="5"/>
      <c r="I869" s="6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1"/>
      <c r="B870" s="2"/>
      <c r="C870" s="3"/>
      <c r="D870" s="4"/>
      <c r="E870" s="3"/>
      <c r="F870" s="4"/>
      <c r="G870" s="4"/>
      <c r="H870" s="5"/>
      <c r="I870" s="6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1"/>
      <c r="B871" s="2"/>
      <c r="C871" s="3"/>
      <c r="D871" s="4"/>
      <c r="E871" s="3"/>
      <c r="F871" s="4"/>
      <c r="G871" s="4"/>
      <c r="H871" s="5"/>
      <c r="I871" s="6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1"/>
      <c r="B872" s="2"/>
      <c r="C872" s="3"/>
      <c r="D872" s="4"/>
      <c r="E872" s="3"/>
      <c r="F872" s="4"/>
      <c r="G872" s="4"/>
      <c r="H872" s="5"/>
      <c r="I872" s="6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1"/>
      <c r="B873" s="2"/>
      <c r="C873" s="3"/>
      <c r="D873" s="4"/>
      <c r="E873" s="3"/>
      <c r="F873" s="4"/>
      <c r="G873" s="4"/>
      <c r="H873" s="5"/>
      <c r="I873" s="6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1"/>
      <c r="B874" s="2"/>
      <c r="C874" s="3"/>
      <c r="D874" s="4"/>
      <c r="E874" s="3"/>
      <c r="F874" s="4"/>
      <c r="G874" s="4"/>
      <c r="H874" s="5"/>
      <c r="I874" s="6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1"/>
      <c r="B875" s="2"/>
      <c r="C875" s="3"/>
      <c r="D875" s="4"/>
      <c r="E875" s="3"/>
      <c r="F875" s="4"/>
      <c r="G875" s="4"/>
      <c r="H875" s="5"/>
      <c r="I875" s="6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1"/>
      <c r="B876" s="2"/>
      <c r="C876" s="3"/>
      <c r="D876" s="4"/>
      <c r="E876" s="3"/>
      <c r="F876" s="4"/>
      <c r="G876" s="4"/>
      <c r="H876" s="5"/>
      <c r="I876" s="6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1"/>
      <c r="B877" s="2"/>
      <c r="C877" s="3"/>
      <c r="D877" s="4"/>
      <c r="E877" s="3"/>
      <c r="F877" s="4"/>
      <c r="G877" s="4"/>
      <c r="H877" s="5"/>
      <c r="I877" s="6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1"/>
      <c r="B878" s="2"/>
      <c r="C878" s="3"/>
      <c r="D878" s="4"/>
      <c r="E878" s="3"/>
      <c r="F878" s="4"/>
      <c r="G878" s="4"/>
      <c r="H878" s="5"/>
      <c r="I878" s="6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1"/>
      <c r="B879" s="2"/>
      <c r="C879" s="3"/>
      <c r="D879" s="4"/>
      <c r="E879" s="3"/>
      <c r="F879" s="4"/>
      <c r="G879" s="4"/>
      <c r="H879" s="5"/>
      <c r="I879" s="6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1"/>
      <c r="B880" s="2"/>
      <c r="C880" s="3"/>
      <c r="D880" s="4"/>
      <c r="E880" s="3"/>
      <c r="F880" s="4"/>
      <c r="G880" s="4"/>
      <c r="H880" s="5"/>
      <c r="I880" s="6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1"/>
      <c r="B881" s="2"/>
      <c r="C881" s="3"/>
      <c r="D881" s="4"/>
      <c r="E881" s="3"/>
      <c r="F881" s="4"/>
      <c r="G881" s="4"/>
      <c r="H881" s="5"/>
      <c r="I881" s="6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1"/>
      <c r="B882" s="2"/>
      <c r="C882" s="3"/>
      <c r="D882" s="4"/>
      <c r="E882" s="3"/>
      <c r="F882" s="4"/>
      <c r="G882" s="4"/>
      <c r="H882" s="5"/>
      <c r="I882" s="6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1"/>
      <c r="B883" s="2"/>
      <c r="C883" s="3"/>
      <c r="D883" s="4"/>
      <c r="E883" s="3"/>
      <c r="F883" s="4"/>
      <c r="G883" s="4"/>
      <c r="H883" s="5"/>
      <c r="I883" s="6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1"/>
      <c r="B884" s="2"/>
      <c r="C884" s="3"/>
      <c r="D884" s="4"/>
      <c r="E884" s="3"/>
      <c r="F884" s="4"/>
      <c r="G884" s="4"/>
      <c r="H884" s="5"/>
      <c r="I884" s="6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1"/>
      <c r="B885" s="2"/>
      <c r="C885" s="3"/>
      <c r="D885" s="4"/>
      <c r="E885" s="3"/>
      <c r="F885" s="4"/>
      <c r="G885" s="4"/>
      <c r="H885" s="5"/>
      <c r="I885" s="6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1"/>
      <c r="B886" s="2"/>
      <c r="C886" s="3"/>
      <c r="D886" s="4"/>
      <c r="E886" s="3"/>
      <c r="F886" s="4"/>
      <c r="G886" s="4"/>
      <c r="H886" s="5"/>
      <c r="I886" s="6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1"/>
      <c r="B887" s="2"/>
      <c r="C887" s="3"/>
      <c r="D887" s="4"/>
      <c r="E887" s="3"/>
      <c r="F887" s="4"/>
      <c r="G887" s="4"/>
      <c r="H887" s="5"/>
      <c r="I887" s="6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1"/>
      <c r="B888" s="2"/>
      <c r="C888" s="3"/>
      <c r="D888" s="4"/>
      <c r="E888" s="3"/>
      <c r="F888" s="4"/>
      <c r="G888" s="4"/>
      <c r="H888" s="5"/>
      <c r="I888" s="6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1"/>
      <c r="B889" s="2"/>
      <c r="C889" s="3"/>
      <c r="D889" s="4"/>
      <c r="E889" s="3"/>
      <c r="F889" s="4"/>
      <c r="G889" s="4"/>
      <c r="H889" s="5"/>
      <c r="I889" s="6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1"/>
      <c r="B890" s="2"/>
      <c r="C890" s="3"/>
      <c r="D890" s="4"/>
      <c r="E890" s="3"/>
      <c r="F890" s="4"/>
      <c r="G890" s="4"/>
      <c r="H890" s="5"/>
      <c r="I890" s="6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1"/>
      <c r="B891" s="2"/>
      <c r="C891" s="3"/>
      <c r="D891" s="4"/>
      <c r="E891" s="3"/>
      <c r="F891" s="4"/>
      <c r="G891" s="4"/>
      <c r="H891" s="5"/>
      <c r="I891" s="6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1"/>
      <c r="B892" s="2"/>
      <c r="C892" s="3"/>
      <c r="D892" s="4"/>
      <c r="E892" s="3"/>
      <c r="F892" s="4"/>
      <c r="G892" s="4"/>
      <c r="H892" s="5"/>
      <c r="I892" s="6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1"/>
      <c r="B893" s="2"/>
      <c r="C893" s="3"/>
      <c r="D893" s="4"/>
      <c r="E893" s="3"/>
      <c r="F893" s="4"/>
      <c r="G893" s="4"/>
      <c r="H893" s="5"/>
      <c r="I893" s="6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1"/>
      <c r="B894" s="2"/>
      <c r="C894" s="3"/>
      <c r="D894" s="4"/>
      <c r="E894" s="3"/>
      <c r="F894" s="4"/>
      <c r="G894" s="4"/>
      <c r="H894" s="5"/>
      <c r="I894" s="6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6"/>
      <c r="I895" s="6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</sheetData>
  <mergeCells count="4">
    <mergeCell ref="B6:H6"/>
    <mergeCell ref="B43:H43"/>
    <mergeCell ref="B262:H262"/>
    <mergeCell ref="B286:H286"/>
  </mergeCells>
  <printOptions/>
  <pageMargins bottom="0.75" footer="0.0" header="0.0" left="0.7" right="0.7" top="0.75"/>
  <pageSetup paperSize="9" scale="7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6.56"/>
    <col customWidth="1" min="2" max="2" width="34.33"/>
    <col customWidth="1" min="3" max="26" width="6.56"/>
  </cols>
  <sheetData>
    <row r="1" ht="27.75" customHeight="1">
      <c r="A1" s="66" t="s">
        <v>552</v>
      </c>
      <c r="B1" s="17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67">
        <v>1.0</v>
      </c>
      <c r="B2" s="34" t="s">
        <v>553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75" customHeight="1">
      <c r="A3" s="67">
        <v>2.0</v>
      </c>
      <c r="B3" s="34" t="s">
        <v>554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67">
        <v>3.0</v>
      </c>
      <c r="B4" s="31" t="s">
        <v>68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67">
        <v>4.0</v>
      </c>
      <c r="B5" s="34" t="s">
        <v>555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67">
        <v>5.0</v>
      </c>
      <c r="B6" s="34" t="s">
        <v>556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75" customHeight="1">
      <c r="A7" s="67">
        <v>6.0</v>
      </c>
      <c r="B7" s="31" t="s">
        <v>557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customHeight="1">
      <c r="A8" s="68"/>
      <c r="B8" s="4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2"/>
      <c r="B9" s="4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>
      <c r="A10" s="2"/>
      <c r="B10" s="4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2"/>
      <c r="B11" s="4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>
      <c r="A12" s="2"/>
      <c r="B12" s="4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2"/>
      <c r="B13" s="4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2"/>
      <c r="B14" s="4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2"/>
      <c r="B15" s="4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4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4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4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4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4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4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4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4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4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4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4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4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4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4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4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4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4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4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4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4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4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4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4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4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4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4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4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4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4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4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4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4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4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4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4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4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4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4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4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4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4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4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4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4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4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4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4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4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4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4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4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4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4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4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4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4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4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4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4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4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4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4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4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4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4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4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4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4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4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4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4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4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4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4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4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4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4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4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4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4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4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4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4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4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4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4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4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4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4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4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4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4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4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4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4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4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4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4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4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4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4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4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4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4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4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4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4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4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4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4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4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4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4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4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4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4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4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4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4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4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4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4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4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4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4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4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4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4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4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4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4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4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4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4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4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4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4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4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4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4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4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4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4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4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4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4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4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4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4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4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4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4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4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4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4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4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4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4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4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4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4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4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4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4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4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4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4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4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4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4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4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4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4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4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4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4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4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4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4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4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4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4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4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4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4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4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4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4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4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4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4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4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4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4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4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4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4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4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4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4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4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4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4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4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4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4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4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4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4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4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4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4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4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4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4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4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4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4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4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4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4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4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4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4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4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4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4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4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4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4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4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4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4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4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4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4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4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4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4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4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4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4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4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4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4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4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4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4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4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4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4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4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4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4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4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4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4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4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4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4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4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4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4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4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4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4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4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4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4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4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4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4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4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4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4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4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4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4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4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4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4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4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4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4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4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4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4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4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4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4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4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4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4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4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4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4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4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4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4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4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4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4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4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4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4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4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4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4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4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4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4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4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4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4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4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4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4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4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4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4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4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4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4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4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4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4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4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4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4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4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4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4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4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4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4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4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4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4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4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4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4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4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4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4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4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4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4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4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4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4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4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4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4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4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4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4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4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4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4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4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4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4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4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4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4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4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4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4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4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4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4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4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4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4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4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4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4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4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4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4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4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4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4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4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4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4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4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4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4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4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4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4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4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4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4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4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4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4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4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4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4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4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4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4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4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4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4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4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4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4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4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4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4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4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4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4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4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4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4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4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4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4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4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4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4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4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4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4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4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4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4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4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4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4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4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4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4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4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4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4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4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4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4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4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4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4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4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4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4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4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4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4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4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4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4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4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4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4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4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4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4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4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4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4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4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4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4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4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4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4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4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4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4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4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4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4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4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4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4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4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4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4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4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4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4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4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4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4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4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4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4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4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4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4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4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4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4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4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4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4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4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4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4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4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4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4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4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4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4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4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4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4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4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4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4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4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4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4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4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4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4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4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4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4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4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4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4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4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4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4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4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4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4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4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4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4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4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4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4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4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4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4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4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4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4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4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4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4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4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4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4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4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4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4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4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4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4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4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4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4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4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4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4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4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4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4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4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4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4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4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4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4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4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4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4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4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4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4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4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4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4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4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4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4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4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4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4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4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4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4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4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4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4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4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4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4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4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4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4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4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4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4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4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4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4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4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4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4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4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4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4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4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4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4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4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4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4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4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4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4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4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4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4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4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4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4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4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4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4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4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4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4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4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4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4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4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4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4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4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4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4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4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4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4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4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4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4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4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4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4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4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4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4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4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4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4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4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4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4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4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4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4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4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4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4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4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4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4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4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4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4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4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4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4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4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4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4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4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4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4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4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4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4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4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4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4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4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4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4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4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4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4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4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4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4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4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4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4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4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4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4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4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4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4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4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4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4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4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4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4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4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4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4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4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4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4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4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4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4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4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4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4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4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4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4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4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4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4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4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4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4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4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4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4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4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4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4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4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4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4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4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4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4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4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4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4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4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4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4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4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4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4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4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4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4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4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4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4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4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4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4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4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4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4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4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4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4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4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4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4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4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4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4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4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4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4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4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4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4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4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4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4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4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4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4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4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4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4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4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4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4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4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4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4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4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4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4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4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4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4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4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4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4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4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4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4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4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4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4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4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4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4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4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4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4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4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4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4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4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4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4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4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4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4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4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4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4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4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4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4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4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4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4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4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4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4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4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4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4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4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4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4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4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4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4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4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4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4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4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4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4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4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4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4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4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4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4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4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4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4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4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4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4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4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4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4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4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4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4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4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4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4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4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4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4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4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4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4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4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4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4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4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4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4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4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4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4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4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4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4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4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4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4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4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4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4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4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4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4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4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4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4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4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4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4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4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4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4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4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4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4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4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4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4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4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4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4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4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4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4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4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4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4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4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4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4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4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4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4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4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">
    <mergeCell ref="A1:B1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2022-11-09T22:53:43Z</dcterms:created>
  <dc:creator>Пользователь Microsoft Office</dc:creator>
</cp:coreProperties>
</file>